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6" documentId="11_C9D0387BAFCA347F76A8A46334E66DB2DA094A42" xr6:coauthVersionLast="47" xr6:coauthVersionMax="47" xr10:uidLastSave="{552B5AB7-6F77-4CED-8312-7EEB83BBE1E7}"/>
  <bookViews>
    <workbookView xWindow="28680" yWindow="-120" windowWidth="29040" windowHeight="15840" xr2:uid="{00000000-000D-0000-FFFF-FFFF00000000}"/>
  </bookViews>
  <sheets>
    <sheet name="Огневые" sheetId="1" r:id="rId1"/>
    <sheet name="ФИО" sheetId="2" r:id="rId2"/>
  </sheets>
  <definedNames>
    <definedName name="ZAP2BM03KT" localSheetId="1">ФИО!$M$2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64" i="1" l="1"/>
  <c r="P64" i="1"/>
  <c r="Q64" i="1"/>
  <c r="R64" i="1"/>
  <c r="S64" i="1"/>
  <c r="T64" i="1"/>
  <c r="U64" i="1"/>
  <c r="V64" i="1"/>
  <c r="W64" i="1"/>
  <c r="X64" i="1"/>
  <c r="Z64" i="1"/>
  <c r="AA64" i="1"/>
  <c r="AB64" i="1"/>
  <c r="A63" i="1" l="1"/>
  <c r="A64" i="1" s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P62" i="1" l="1"/>
  <c r="Q62" i="1"/>
  <c r="R62" i="1"/>
  <c r="S62" i="1"/>
  <c r="T62" i="1"/>
  <c r="U62" i="1"/>
  <c r="V62" i="1"/>
  <c r="W62" i="1"/>
  <c r="X62" i="1"/>
  <c r="Y62" i="1"/>
  <c r="Z62" i="1"/>
  <c r="AA62" i="1"/>
  <c r="AB62" i="1"/>
  <c r="P61" i="1" l="1"/>
  <c r="Q61" i="1"/>
  <c r="R61" i="1"/>
  <c r="S61" i="1"/>
  <c r="T61" i="1"/>
  <c r="U61" i="1"/>
  <c r="V61" i="1"/>
  <c r="W61" i="1"/>
  <c r="X61" i="1"/>
  <c r="Y61" i="1"/>
  <c r="Z61" i="1"/>
  <c r="AA61" i="1"/>
  <c r="AB61" i="1"/>
  <c r="P60" i="1" l="1"/>
  <c r="Q60" i="1"/>
  <c r="R60" i="1"/>
  <c r="S60" i="1"/>
  <c r="T60" i="1"/>
  <c r="U60" i="1"/>
  <c r="V60" i="1"/>
  <c r="W60" i="1"/>
  <c r="X60" i="1"/>
  <c r="Y60" i="1"/>
  <c r="Z60" i="1"/>
  <c r="AA60" i="1"/>
  <c r="AB60" i="1"/>
  <c r="P59" i="1" l="1"/>
  <c r="Q59" i="1"/>
  <c r="R59" i="1"/>
  <c r="S59" i="1"/>
  <c r="T59" i="1"/>
  <c r="U59" i="1"/>
  <c r="V59" i="1"/>
  <c r="W59" i="1"/>
  <c r="X59" i="1"/>
  <c r="Y59" i="1"/>
  <c r="Z59" i="1"/>
  <c r="AA59" i="1"/>
  <c r="AB59" i="1"/>
  <c r="P58" i="1" l="1"/>
  <c r="Q58" i="1"/>
  <c r="R58" i="1"/>
  <c r="S58" i="1"/>
  <c r="T58" i="1"/>
  <c r="U58" i="1"/>
  <c r="V58" i="1"/>
  <c r="W58" i="1"/>
  <c r="X58" i="1"/>
  <c r="Y58" i="1"/>
  <c r="Z58" i="1"/>
  <c r="AA58" i="1"/>
  <c r="AB58" i="1"/>
  <c r="P57" i="1" l="1"/>
  <c r="Q57" i="1"/>
  <c r="R57" i="1"/>
  <c r="S57" i="1"/>
  <c r="T57" i="1"/>
  <c r="U57" i="1"/>
  <c r="V57" i="1"/>
  <c r="W57" i="1"/>
  <c r="X57" i="1"/>
  <c r="Y57" i="1"/>
  <c r="Z57" i="1"/>
  <c r="AA57" i="1"/>
  <c r="AB57" i="1"/>
  <c r="P56" i="1" l="1"/>
  <c r="Q56" i="1"/>
  <c r="R56" i="1"/>
  <c r="S56" i="1"/>
  <c r="T56" i="1"/>
  <c r="U56" i="1"/>
  <c r="V56" i="1"/>
  <c r="W56" i="1"/>
  <c r="X56" i="1"/>
  <c r="Y56" i="1"/>
  <c r="Z56" i="1"/>
  <c r="AA56" i="1"/>
  <c r="AB56" i="1"/>
  <c r="P55" i="1" l="1"/>
  <c r="Q55" i="1"/>
  <c r="R55" i="1"/>
  <c r="S55" i="1"/>
  <c r="T55" i="1"/>
  <c r="U55" i="1"/>
  <c r="V55" i="1"/>
  <c r="W55" i="1"/>
  <c r="X55" i="1"/>
  <c r="Y55" i="1"/>
  <c r="Z55" i="1"/>
  <c r="AA55" i="1"/>
  <c r="AB55" i="1"/>
  <c r="Y43" i="1" l="1"/>
  <c r="Z43" i="1"/>
  <c r="Y44" i="1"/>
  <c r="Z44" i="1"/>
  <c r="Y45" i="1"/>
  <c r="Z45" i="1"/>
  <c r="Y46" i="1"/>
  <c r="Z46" i="1"/>
  <c r="Y47" i="1"/>
  <c r="Z47" i="1"/>
  <c r="Y48" i="1"/>
  <c r="Z48" i="1"/>
  <c r="Y49" i="1"/>
  <c r="Z49" i="1"/>
  <c r="Y50" i="1"/>
  <c r="Z50" i="1"/>
  <c r="Y51" i="1"/>
  <c r="Z51" i="1"/>
  <c r="Y52" i="1"/>
  <c r="Z52" i="1"/>
  <c r="Y53" i="1"/>
  <c r="Z53" i="1"/>
  <c r="Y54" i="1"/>
  <c r="Z54" i="1"/>
  <c r="P54" i="1" l="1"/>
  <c r="Q54" i="1"/>
  <c r="R54" i="1"/>
  <c r="S54" i="1"/>
  <c r="T54" i="1"/>
  <c r="U54" i="1"/>
  <c r="V54" i="1"/>
  <c r="W54" i="1"/>
  <c r="X54" i="1"/>
  <c r="AA54" i="1"/>
  <c r="AB54" i="1"/>
  <c r="P53" i="1"/>
  <c r="Q53" i="1"/>
  <c r="R53" i="1"/>
  <c r="S53" i="1"/>
  <c r="T53" i="1"/>
  <c r="U53" i="1"/>
  <c r="V53" i="1"/>
  <c r="W53" i="1"/>
  <c r="X53" i="1"/>
  <c r="AA53" i="1"/>
  <c r="AB53" i="1"/>
  <c r="P52" i="1" l="1"/>
  <c r="Q52" i="1"/>
  <c r="R52" i="1"/>
  <c r="S52" i="1"/>
  <c r="T52" i="1"/>
  <c r="U52" i="1"/>
  <c r="V52" i="1"/>
  <c r="W52" i="1"/>
  <c r="X52" i="1"/>
  <c r="AA52" i="1"/>
  <c r="AB52" i="1"/>
  <c r="P51" i="1" l="1"/>
  <c r="Q51" i="1"/>
  <c r="R51" i="1"/>
  <c r="S51" i="1"/>
  <c r="T51" i="1"/>
  <c r="U51" i="1"/>
  <c r="V51" i="1"/>
  <c r="W51" i="1"/>
  <c r="X51" i="1"/>
  <c r="AA51" i="1"/>
  <c r="AB51" i="1"/>
  <c r="P50" i="1" l="1"/>
  <c r="Q50" i="1"/>
  <c r="R50" i="1"/>
  <c r="S50" i="1"/>
  <c r="T50" i="1"/>
  <c r="U50" i="1"/>
  <c r="V50" i="1"/>
  <c r="W50" i="1"/>
  <c r="X50" i="1"/>
  <c r="AA50" i="1"/>
  <c r="AB50" i="1"/>
  <c r="P49" i="1" l="1"/>
  <c r="Q49" i="1"/>
  <c r="R49" i="1"/>
  <c r="S49" i="1"/>
  <c r="T49" i="1"/>
  <c r="U49" i="1"/>
  <c r="V49" i="1"/>
  <c r="W49" i="1"/>
  <c r="X49" i="1"/>
  <c r="AA49" i="1"/>
  <c r="AB49" i="1"/>
  <c r="P47" i="1" l="1"/>
  <c r="P48" i="1"/>
  <c r="Q47" i="1"/>
  <c r="Q48" i="1"/>
  <c r="R47" i="1"/>
  <c r="R48" i="1"/>
  <c r="S47" i="1"/>
  <c r="S48" i="1"/>
  <c r="T47" i="1"/>
  <c r="T48" i="1"/>
  <c r="U47" i="1"/>
  <c r="U48" i="1"/>
  <c r="V47" i="1"/>
  <c r="V48" i="1"/>
  <c r="W47" i="1"/>
  <c r="W48" i="1"/>
  <c r="X47" i="1"/>
  <c r="X48" i="1"/>
  <c r="AA47" i="1"/>
  <c r="AA48" i="1"/>
  <c r="AB47" i="1"/>
  <c r="AB48" i="1"/>
  <c r="P46" i="1" l="1"/>
  <c r="Q46" i="1"/>
  <c r="R46" i="1"/>
  <c r="S46" i="1"/>
  <c r="T46" i="1"/>
  <c r="U46" i="1"/>
  <c r="V46" i="1"/>
  <c r="W46" i="1"/>
  <c r="X46" i="1"/>
  <c r="AA46" i="1"/>
  <c r="AB46" i="1"/>
  <c r="P45" i="1"/>
  <c r="Q45" i="1"/>
  <c r="R45" i="1"/>
  <c r="S45" i="1"/>
  <c r="T45" i="1"/>
  <c r="U45" i="1"/>
  <c r="V45" i="1"/>
  <c r="W45" i="1"/>
  <c r="X45" i="1"/>
  <c r="AA45" i="1"/>
  <c r="AB45" i="1"/>
  <c r="P44" i="1" l="1"/>
  <c r="Q44" i="1"/>
  <c r="R44" i="1"/>
  <c r="S44" i="1"/>
  <c r="T44" i="1"/>
  <c r="U44" i="1"/>
  <c r="V44" i="1"/>
  <c r="W44" i="1"/>
  <c r="X44" i="1"/>
  <c r="AA44" i="1"/>
  <c r="AB44" i="1"/>
  <c r="P43" i="1"/>
  <c r="Q43" i="1"/>
  <c r="R43" i="1"/>
  <c r="S43" i="1"/>
  <c r="T43" i="1"/>
  <c r="U43" i="1"/>
  <c r="V43" i="1"/>
  <c r="W43" i="1"/>
  <c r="X43" i="1"/>
  <c r="AA43" i="1"/>
  <c r="AB43" i="1"/>
  <c r="P42" i="1" l="1"/>
  <c r="Q42" i="1"/>
  <c r="R42" i="1"/>
  <c r="S42" i="1"/>
  <c r="T42" i="1"/>
  <c r="U42" i="1"/>
  <c r="V42" i="1"/>
  <c r="W42" i="1"/>
  <c r="X42" i="1"/>
  <c r="Y42" i="1"/>
  <c r="Z42" i="1"/>
  <c r="AA42" i="1"/>
  <c r="AB42" i="1"/>
  <c r="P41" i="1" l="1"/>
  <c r="Q41" i="1"/>
  <c r="R41" i="1"/>
  <c r="S41" i="1"/>
  <c r="T41" i="1"/>
  <c r="U41" i="1"/>
  <c r="V41" i="1"/>
  <c r="W41" i="1"/>
  <c r="X41" i="1"/>
  <c r="Y41" i="1"/>
  <c r="Z41" i="1"/>
  <c r="AA41" i="1"/>
  <c r="AB41" i="1"/>
  <c r="P40" i="1" l="1"/>
  <c r="Q40" i="1"/>
  <c r="R40" i="1"/>
  <c r="S40" i="1"/>
  <c r="T40" i="1"/>
  <c r="U40" i="1"/>
  <c r="V40" i="1"/>
  <c r="W40" i="1"/>
  <c r="X40" i="1"/>
  <c r="Y40" i="1"/>
  <c r="Z40" i="1"/>
  <c r="AA40" i="1"/>
  <c r="AB40" i="1"/>
  <c r="P39" i="1" l="1"/>
  <c r="Q39" i="1"/>
  <c r="R39" i="1"/>
  <c r="S39" i="1"/>
  <c r="T39" i="1"/>
  <c r="U39" i="1"/>
  <c r="V39" i="1"/>
  <c r="W39" i="1"/>
  <c r="X39" i="1"/>
  <c r="Y39" i="1"/>
  <c r="Z39" i="1"/>
  <c r="AA39" i="1"/>
  <c r="AB39" i="1"/>
  <c r="P38" i="1" l="1"/>
  <c r="Q38" i="1"/>
  <c r="R38" i="1"/>
  <c r="S38" i="1"/>
  <c r="T38" i="1"/>
  <c r="U38" i="1"/>
  <c r="V38" i="1"/>
  <c r="W38" i="1"/>
  <c r="X38" i="1"/>
  <c r="Y38" i="1"/>
  <c r="Z38" i="1"/>
  <c r="AA38" i="1"/>
  <c r="AB38" i="1"/>
  <c r="P37" i="1" l="1"/>
  <c r="Q37" i="1"/>
  <c r="R37" i="1"/>
  <c r="S37" i="1"/>
  <c r="T37" i="1"/>
  <c r="U37" i="1"/>
  <c r="V37" i="1"/>
  <c r="W37" i="1"/>
  <c r="X37" i="1"/>
  <c r="Y37" i="1"/>
  <c r="Z37" i="1"/>
  <c r="AA37" i="1"/>
  <c r="AB37" i="1"/>
  <c r="P36" i="1" l="1"/>
  <c r="Q36" i="1"/>
  <c r="R36" i="1"/>
  <c r="S36" i="1"/>
  <c r="T36" i="1"/>
  <c r="U36" i="1"/>
  <c r="V36" i="1"/>
  <c r="W36" i="1"/>
  <c r="X36" i="1"/>
  <c r="Y36" i="1"/>
  <c r="Z36" i="1"/>
  <c r="AA36" i="1"/>
  <c r="AB36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P34" i="1" l="1"/>
  <c r="Q34" i="1"/>
  <c r="R34" i="1"/>
  <c r="S34" i="1"/>
  <c r="T34" i="1"/>
  <c r="U34" i="1"/>
  <c r="V34" i="1"/>
  <c r="W34" i="1"/>
  <c r="X34" i="1"/>
  <c r="Y34" i="1"/>
  <c r="Z34" i="1"/>
  <c r="AA34" i="1"/>
  <c r="AB34" i="1"/>
  <c r="P33" i="1" l="1"/>
  <c r="Q33" i="1"/>
  <c r="R33" i="1"/>
  <c r="S33" i="1"/>
  <c r="T33" i="1"/>
  <c r="U33" i="1"/>
  <c r="V33" i="1"/>
  <c r="W33" i="1"/>
  <c r="X33" i="1"/>
  <c r="Y33" i="1"/>
  <c r="Z33" i="1"/>
  <c r="AA33" i="1"/>
  <c r="AB33" i="1"/>
  <c r="P32" i="1" l="1"/>
  <c r="Q32" i="1"/>
  <c r="R32" i="1"/>
  <c r="S32" i="1"/>
  <c r="T32" i="1"/>
  <c r="U32" i="1"/>
  <c r="V32" i="1"/>
  <c r="W32" i="1"/>
  <c r="X32" i="1"/>
  <c r="Y32" i="1"/>
  <c r="Z32" i="1"/>
  <c r="AA32" i="1"/>
  <c r="AB32" i="1"/>
  <c r="P31" i="1" l="1"/>
  <c r="Q31" i="1"/>
  <c r="R31" i="1"/>
  <c r="S31" i="1"/>
  <c r="T31" i="1"/>
  <c r="U31" i="1"/>
  <c r="V31" i="1"/>
  <c r="W31" i="1"/>
  <c r="X31" i="1"/>
  <c r="Y31" i="1"/>
  <c r="Z31" i="1"/>
  <c r="AA31" i="1"/>
  <c r="AB31" i="1"/>
  <c r="P30" i="1" l="1"/>
  <c r="Q30" i="1"/>
  <c r="R30" i="1"/>
  <c r="S30" i="1"/>
  <c r="T30" i="1"/>
  <c r="U30" i="1"/>
  <c r="V30" i="1"/>
  <c r="W30" i="1"/>
  <c r="X30" i="1"/>
  <c r="Y30" i="1"/>
  <c r="Z30" i="1"/>
  <c r="AA30" i="1"/>
  <c r="AB30" i="1"/>
  <c r="P29" i="1" l="1"/>
  <c r="Q29" i="1"/>
  <c r="R29" i="1"/>
  <c r="S29" i="1"/>
  <c r="T29" i="1"/>
  <c r="U29" i="1"/>
  <c r="V29" i="1"/>
  <c r="W29" i="1"/>
  <c r="X29" i="1"/>
  <c r="Y29" i="1"/>
  <c r="Z29" i="1"/>
  <c r="AA29" i="1"/>
  <c r="AB29" i="1"/>
  <c r="S26" i="1"/>
  <c r="P28" i="1" l="1"/>
  <c r="Q28" i="1"/>
  <c r="R28" i="1"/>
  <c r="S28" i="1"/>
  <c r="T28" i="1"/>
  <c r="U28" i="1"/>
  <c r="V28" i="1"/>
  <c r="W28" i="1"/>
  <c r="X28" i="1"/>
  <c r="Y28" i="1"/>
  <c r="Z28" i="1"/>
  <c r="AA28" i="1"/>
  <c r="AB28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P26" i="1" l="1"/>
  <c r="Q26" i="1"/>
  <c r="R26" i="1"/>
  <c r="T26" i="1"/>
  <c r="U26" i="1"/>
  <c r="V26" i="1"/>
  <c r="W26" i="1"/>
  <c r="X26" i="1"/>
  <c r="Y26" i="1"/>
  <c r="Z26" i="1"/>
  <c r="AA26" i="1"/>
  <c r="AB26" i="1"/>
  <c r="P25" i="1" l="1"/>
  <c r="Q25" i="1"/>
  <c r="R25" i="1"/>
  <c r="S25" i="1"/>
  <c r="T25" i="1"/>
  <c r="U25" i="1"/>
  <c r="V25" i="1"/>
  <c r="W25" i="1"/>
  <c r="X25" i="1"/>
  <c r="Y25" i="1"/>
  <c r="Z25" i="1"/>
  <c r="AA25" i="1"/>
  <c r="AB25" i="1"/>
  <c r="V2" i="1" l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P24" i="1"/>
  <c r="Q24" i="1"/>
  <c r="R24" i="1"/>
  <c r="S24" i="1"/>
  <c r="T24" i="1"/>
  <c r="U24" i="1"/>
  <c r="W24" i="1"/>
  <c r="X24" i="1"/>
  <c r="Y24" i="1"/>
  <c r="Z24" i="1"/>
  <c r="AA24" i="1"/>
  <c r="AB24" i="1"/>
  <c r="P23" i="1" l="1"/>
  <c r="Q23" i="1"/>
  <c r="R23" i="1"/>
  <c r="S23" i="1"/>
  <c r="T23" i="1"/>
  <c r="U23" i="1"/>
  <c r="W23" i="1"/>
  <c r="X23" i="1"/>
  <c r="Y23" i="1"/>
  <c r="Z23" i="1"/>
  <c r="AA23" i="1"/>
  <c r="AB23" i="1"/>
  <c r="P22" i="1" l="1"/>
  <c r="Q22" i="1"/>
  <c r="R22" i="1"/>
  <c r="S22" i="1"/>
  <c r="T22" i="1"/>
  <c r="U22" i="1"/>
  <c r="W22" i="1"/>
  <c r="X22" i="1"/>
  <c r="Y22" i="1"/>
  <c r="Z22" i="1"/>
  <c r="AA22" i="1"/>
  <c r="AB22" i="1"/>
  <c r="P21" i="1" l="1"/>
  <c r="Q21" i="1"/>
  <c r="R21" i="1"/>
  <c r="S21" i="1"/>
  <c r="T21" i="1"/>
  <c r="U21" i="1"/>
  <c r="W21" i="1"/>
  <c r="X21" i="1"/>
  <c r="Y21" i="1"/>
  <c r="Z21" i="1"/>
  <c r="AA21" i="1"/>
  <c r="AB21" i="1"/>
  <c r="P20" i="1" l="1"/>
  <c r="Q20" i="1"/>
  <c r="R20" i="1"/>
  <c r="S20" i="1"/>
  <c r="T20" i="1"/>
  <c r="U20" i="1"/>
  <c r="W20" i="1"/>
  <c r="X20" i="1"/>
  <c r="Y20" i="1"/>
  <c r="Z20" i="1"/>
  <c r="AA20" i="1"/>
  <c r="AB20" i="1"/>
  <c r="T2" i="1" l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W2" i="1" l="1"/>
  <c r="W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X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Y2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Z2" i="1"/>
  <c r="Z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P19" i="1" l="1"/>
  <c r="Q19" i="1"/>
  <c r="R19" i="1"/>
  <c r="S19" i="1"/>
  <c r="U19" i="1"/>
  <c r="AA19" i="1"/>
  <c r="AB19" i="1"/>
  <c r="P18" i="1" l="1"/>
  <c r="Q18" i="1"/>
  <c r="R18" i="1"/>
  <c r="S18" i="1"/>
  <c r="U18" i="1"/>
  <c r="AA18" i="1"/>
  <c r="AB18" i="1"/>
  <c r="P17" i="1" l="1"/>
  <c r="Q17" i="1"/>
  <c r="R17" i="1"/>
  <c r="S17" i="1"/>
  <c r="U17" i="1"/>
  <c r="AA17" i="1"/>
  <c r="AB17" i="1"/>
  <c r="P16" i="1"/>
  <c r="Q16" i="1"/>
  <c r="R16" i="1"/>
  <c r="S16" i="1"/>
  <c r="U16" i="1"/>
  <c r="AA16" i="1"/>
  <c r="AB16" i="1"/>
  <c r="P15" i="1" l="1"/>
  <c r="Q15" i="1"/>
  <c r="R15" i="1"/>
  <c r="S15" i="1"/>
  <c r="U15" i="1"/>
  <c r="AA15" i="1"/>
  <c r="AB15" i="1"/>
  <c r="P14" i="1" l="1"/>
  <c r="Q14" i="1"/>
  <c r="R14" i="1"/>
  <c r="S14" i="1"/>
  <c r="U14" i="1"/>
  <c r="AA14" i="1"/>
  <c r="AB14" i="1"/>
  <c r="P13" i="1" l="1"/>
  <c r="Q13" i="1"/>
  <c r="R13" i="1"/>
  <c r="S13" i="1"/>
  <c r="U13" i="1"/>
  <c r="AA13" i="1"/>
  <c r="AB13" i="1"/>
  <c r="P12" i="1" l="1"/>
  <c r="Q12" i="1"/>
  <c r="R12" i="1"/>
  <c r="S12" i="1"/>
  <c r="U12" i="1"/>
  <c r="AA12" i="1"/>
  <c r="AB12" i="1"/>
  <c r="P11" i="1" l="1"/>
  <c r="Q11" i="1"/>
  <c r="R11" i="1"/>
  <c r="S11" i="1"/>
  <c r="U11" i="1"/>
  <c r="AA11" i="1"/>
  <c r="AB11" i="1"/>
  <c r="P10" i="1" l="1"/>
  <c r="Q10" i="1"/>
  <c r="R10" i="1"/>
  <c r="S10" i="1"/>
  <c r="U10" i="1"/>
  <c r="AA10" i="1"/>
  <c r="AB10" i="1"/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P9" i="1"/>
  <c r="Q9" i="1"/>
  <c r="R9" i="1"/>
  <c r="S9" i="1"/>
  <c r="U9" i="1"/>
  <c r="AA9" i="1"/>
  <c r="AB9" i="1"/>
  <c r="P8" i="1" l="1"/>
  <c r="Q8" i="1"/>
  <c r="R8" i="1"/>
  <c r="S8" i="1"/>
  <c r="U8" i="1"/>
  <c r="AA8" i="1"/>
  <c r="AB8" i="1"/>
  <c r="S7" i="1" l="1"/>
  <c r="P7" i="1"/>
  <c r="Q7" i="1"/>
  <c r="R7" i="1"/>
  <c r="U7" i="1"/>
  <c r="AA7" i="1"/>
  <c r="AB7" i="1"/>
  <c r="AB2" i="1" l="1"/>
  <c r="AB3" i="1"/>
  <c r="AB4" i="1"/>
  <c r="AB5" i="1"/>
  <c r="AB6" i="1"/>
  <c r="AA2" i="1" l="1"/>
  <c r="AA3" i="1"/>
  <c r="AA4" i="1"/>
  <c r="AA5" i="1"/>
  <c r="AA6" i="1"/>
  <c r="P6" i="1" l="1"/>
  <c r="Q6" i="1"/>
  <c r="R6" i="1"/>
  <c r="S6" i="1"/>
  <c r="U6" i="1"/>
  <c r="P5" i="1" l="1"/>
  <c r="Q5" i="1"/>
  <c r="R5" i="1"/>
  <c r="S5" i="1"/>
  <c r="U5" i="1"/>
  <c r="P2" i="1" l="1"/>
  <c r="Q2" i="1"/>
  <c r="R2" i="1"/>
  <c r="S2" i="1"/>
  <c r="U2" i="1"/>
  <c r="P3" i="1"/>
  <c r="Q3" i="1"/>
  <c r="R3" i="1"/>
  <c r="S3" i="1"/>
  <c r="U3" i="1"/>
  <c r="P4" i="1"/>
  <c r="Q4" i="1"/>
  <c r="R4" i="1"/>
  <c r="S4" i="1"/>
  <c r="U4" i="1"/>
  <c r="A3" i="1"/>
  <c r="A4" i="1" s="1"/>
  <c r="A5" i="1" s="1"/>
  <c r="A6" i="1" s="1"/>
  <c r="A7" i="1" s="1"/>
</calcChain>
</file>

<file path=xl/sharedStrings.xml><?xml version="1.0" encoding="utf-8"?>
<sst xmlns="http://schemas.openxmlformats.org/spreadsheetml/2006/main" count="736" uniqueCount="168">
  <si>
    <t>Выдан</t>
  </si>
  <si>
    <t>Должность</t>
  </si>
  <si>
    <t>Место проведения работ</t>
  </si>
  <si>
    <t>ФИО</t>
  </si>
  <si>
    <t>Родин А.Д.</t>
  </si>
  <si>
    <t>Репин А.В.</t>
  </si>
  <si>
    <t xml:space="preserve">Пучинин Д.В. </t>
  </si>
  <si>
    <t>Конорев И.П.</t>
  </si>
  <si>
    <t>Пичугин П.В.</t>
  </si>
  <si>
    <t>--</t>
  </si>
  <si>
    <t>Машковцев А.А.</t>
  </si>
  <si>
    <t>мастер по ремонту оборудования</t>
  </si>
  <si>
    <t>начальник цеха</t>
  </si>
  <si>
    <t>цех по переработке масличных культур</t>
  </si>
  <si>
    <t xml:space="preserve">Гончаров А.В.   </t>
  </si>
  <si>
    <t>мастер смены</t>
  </si>
  <si>
    <t>ст. оператор-наладчик</t>
  </si>
  <si>
    <t>Время открытия</t>
  </si>
  <si>
    <t>Время закрытия</t>
  </si>
  <si>
    <t>Исполнитель1</t>
  </si>
  <si>
    <t>Исполнитель2</t>
  </si>
  <si>
    <t>Исполнитель3</t>
  </si>
  <si>
    <t>ДатаОткрытия</t>
  </si>
  <si>
    <t>ВидРабот</t>
  </si>
  <si>
    <t>Длож1</t>
  </si>
  <si>
    <t>Длож2</t>
  </si>
  <si>
    <t>ДложВ</t>
  </si>
  <si>
    <t>Длож3</t>
  </si>
  <si>
    <t>ДложС</t>
  </si>
  <si>
    <t>СогласованоС</t>
  </si>
  <si>
    <t>№ пп</t>
  </si>
  <si>
    <t>№ наряда</t>
  </si>
  <si>
    <t xml:space="preserve">слесарь по ремонту оборудования </t>
  </si>
  <si>
    <t>Широков Е.В.</t>
  </si>
  <si>
    <t>Сивицкий М.В.</t>
  </si>
  <si>
    <t>Петров И.С.</t>
  </si>
  <si>
    <t>механик цеха ПМК</t>
  </si>
  <si>
    <t>прокладка маслоналивного трубопровода</t>
  </si>
  <si>
    <t>начальник РМУ</t>
  </si>
  <si>
    <t>сварщик</t>
  </si>
  <si>
    <t>Нешатаев А.В.</t>
  </si>
  <si>
    <t>демонтаж винтового шнека 30 жмыха</t>
  </si>
  <si>
    <t>монтаж гибкого шнека</t>
  </si>
  <si>
    <t>изготовление отверстия в сэндвич панели ф 250</t>
  </si>
  <si>
    <t>Валиева О.А.</t>
  </si>
  <si>
    <t>зам. директора по качеству</t>
  </si>
  <si>
    <t>Место</t>
  </si>
  <si>
    <t>Описание</t>
  </si>
  <si>
    <t>ЦПМК</t>
  </si>
  <si>
    <t>СОК</t>
  </si>
  <si>
    <t>сушильно-очистительный цех</t>
  </si>
  <si>
    <t>М</t>
  </si>
  <si>
    <t>ОП</t>
  </si>
  <si>
    <t>Р</t>
  </si>
  <si>
    <t>ЦЕХ</t>
  </si>
  <si>
    <t>Лаборатория</t>
  </si>
  <si>
    <t>помещение на  2ом этаже</t>
  </si>
  <si>
    <t xml:space="preserve"> чердачное помещение над компрессорной</t>
  </si>
  <si>
    <t>склад масла</t>
  </si>
  <si>
    <t>цех</t>
  </si>
  <si>
    <t>3 этаж, очистительной башни</t>
  </si>
  <si>
    <t>перенос циклона № 136</t>
  </si>
  <si>
    <t>Зильберман К.Д.</t>
  </si>
  <si>
    <t>мастера смены СОК</t>
  </si>
  <si>
    <t>2, 3 этаж, очистительной башни</t>
  </si>
  <si>
    <t>Установка механизма открытия бункера</t>
  </si>
  <si>
    <t>на улице, район экспедиционных силосов</t>
  </si>
  <si>
    <t>Зубков В.Г.</t>
  </si>
  <si>
    <t>Шевченко П.Н.</t>
  </si>
  <si>
    <t>Доманский О.А.</t>
  </si>
  <si>
    <t>Монтаж поставок для машин TAS</t>
  </si>
  <si>
    <t>2 этаж, очистительной башни</t>
  </si>
  <si>
    <t>изготовление отверстий в сэндвич панели ф 160</t>
  </si>
  <si>
    <t>помещение на 1ом этаже</t>
  </si>
  <si>
    <t>бункер отходов рядом с очистительной башней</t>
  </si>
  <si>
    <t>переделка схода со 101 т-ра</t>
  </si>
  <si>
    <t>монтаж поставок для чистки сит</t>
  </si>
  <si>
    <t>демонтаж неработающего шнека  возврата фуза</t>
  </si>
  <si>
    <t>монтаж шнека возврата фуза</t>
  </si>
  <si>
    <t>Исполнитель4</t>
  </si>
  <si>
    <t>Длож4</t>
  </si>
  <si>
    <t>цех, второй ярус</t>
  </si>
  <si>
    <t>ремонт шарнира откидной двери</t>
  </si>
  <si>
    <t>участок шелушения, Бюлер</t>
  </si>
  <si>
    <t>демонтаж схода с 213 нории, закрепление крана</t>
  </si>
  <si>
    <t>оголовок 213 нории, отм. +34,000</t>
  </si>
  <si>
    <t>этокада, отм. +6,000</t>
  </si>
  <si>
    <t>демонтаж временных опор схода с 213 нории.</t>
  </si>
  <si>
    <t>Столбец1</t>
  </si>
  <si>
    <t>Спирин Д.А.</t>
  </si>
  <si>
    <t>Столбец2</t>
  </si>
  <si>
    <t>главный инженер</t>
  </si>
  <si>
    <t>главный энергетик</t>
  </si>
  <si>
    <t>Кузнецов И.А.</t>
  </si>
  <si>
    <t>электромонтер</t>
  </si>
  <si>
    <t>монтаж подвесов на потолок</t>
  </si>
  <si>
    <t>завальная яма, подвал</t>
  </si>
  <si>
    <t>Устюжанин Н.В.</t>
  </si>
  <si>
    <t>Изготовление подставки для очистки сит</t>
  </si>
  <si>
    <t>доделка подставки</t>
  </si>
  <si>
    <t>усиление подвеса для штор</t>
  </si>
  <si>
    <t>завальная яма</t>
  </si>
  <si>
    <t>монтаж магнита на сход 103 нории</t>
  </si>
  <si>
    <t>185 силос, наружная обшивка обратного конуса</t>
  </si>
  <si>
    <t>ремонт корпуса 185 силоса</t>
  </si>
  <si>
    <t>СОК, очистительная башня, эл.щитовая, № пом 16.</t>
  </si>
  <si>
    <t>изготовление подставки для эл. шкафа</t>
  </si>
  <si>
    <t>СГП, ванна РВС 400</t>
  </si>
  <si>
    <t>Восстановление полосы заземления</t>
  </si>
  <si>
    <t>СГП</t>
  </si>
  <si>
    <t>Бурляева Л.В.</t>
  </si>
  <si>
    <t>начальник складского хозяйства</t>
  </si>
  <si>
    <t>склад готовой продукции</t>
  </si>
  <si>
    <t>автомобильные весы</t>
  </si>
  <si>
    <t>переделка заезда и съезда на автомобильные весы</t>
  </si>
  <si>
    <t>под 240 силосом</t>
  </si>
  <si>
    <t>монтаж временной опоры для редуктора 267 тр-ра</t>
  </si>
  <si>
    <t>изготовление ячейки для хранениясит</t>
  </si>
  <si>
    <t>контейнер РМУ</t>
  </si>
  <si>
    <t>РМУ</t>
  </si>
  <si>
    <t>установка поставок для хранения сит</t>
  </si>
  <si>
    <t>изготовление дополнительной опоры для эл. двигателя оголовка 107 нории</t>
  </si>
  <si>
    <t>оголовок 207 нории, отм. +32,000</t>
  </si>
  <si>
    <t>склад готовой продукции, IV секция</t>
  </si>
  <si>
    <t>обрамление заезда металлом</t>
  </si>
  <si>
    <t>Репин Р.Ю.</t>
  </si>
  <si>
    <t>монтаж схода на спиральный транспортера коржа</t>
  </si>
  <si>
    <t>изготовление изделий из металла</t>
  </si>
  <si>
    <t>гараж, пристрока к ЦПМК</t>
  </si>
  <si>
    <t>монтаж спирального транспортёра СТ-125 подачи ядра с бункера-распределителя на пресс 541. Изменение (модернизация) схода СТ-125</t>
  </si>
  <si>
    <t>модернизация сходов с транспортеров 336 в экструдер 303, (изготовления из нержавеющей стали короба с ревизионными люками)</t>
  </si>
  <si>
    <t>основной цех, обрушка</t>
  </si>
  <si>
    <t>второй ярус</t>
  </si>
  <si>
    <t>основной цех, второй ярус</t>
  </si>
  <si>
    <t>монтаж ограждения бункеров-нагревателей рапса 108, 208, 125, демонтаж труб</t>
  </si>
  <si>
    <t>врезка, монтаж точки системы аспирации пыли на сходе из нории 351 (подключение к системе аспирации охладителя жмыха 37)</t>
  </si>
  <si>
    <t>монтаж ревизионных люков на норииях 333, 323, 313</t>
  </si>
  <si>
    <t>обрушка</t>
  </si>
  <si>
    <t>Buhler просеивающая машина 415 – ремонт шарниров откидной двери, замена решётки выхлопа с системы обрушки на ячейку с большим размером.</t>
  </si>
  <si>
    <t>ремонт опоры редуктора</t>
  </si>
  <si>
    <t>основной цех, 3 линия</t>
  </si>
  <si>
    <t>Колпаков Н. А.</t>
  </si>
  <si>
    <t>оператор сушильных установок</t>
  </si>
  <si>
    <t>монтаж стеложей</t>
  </si>
  <si>
    <t>морской контейнер СГП</t>
  </si>
  <si>
    <t>Антонов А.А.</t>
  </si>
  <si>
    <t xml:space="preserve">товарный оператор </t>
  </si>
  <si>
    <t>подсобный рабочий</t>
  </si>
  <si>
    <t>Янчук Д.В.</t>
  </si>
  <si>
    <t>Date1</t>
  </si>
  <si>
    <t>Date2</t>
  </si>
  <si>
    <t>Date3</t>
  </si>
  <si>
    <t>Date4</t>
  </si>
  <si>
    <t>монтаж лючков отбора проб</t>
  </si>
  <si>
    <t>монтаж лючка на 602 тр-р</t>
  </si>
  <si>
    <t>улиуа, 602 тр-р</t>
  </si>
  <si>
    <t>Демонтаж обоймы подшипника</t>
  </si>
  <si>
    <t>улиуа, 101 тр-р</t>
  </si>
  <si>
    <t xml:space="preserve">Укорачивание цепи 101 тр-ра </t>
  </si>
  <si>
    <t>Изготовление подставки для хранения и чистки сит</t>
  </si>
  <si>
    <t>переделка схода пыли с машины SMA, I очередь</t>
  </si>
  <si>
    <t>Ответственному лицу за подготовительные работы оповестить сотрудников РМУ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t>
  </si>
  <si>
    <t>Ответственному лицу за подготовительные работы оповестить сотрудников склада готовой продукции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t>
  </si>
  <si>
    <t>Ответственному лицу за подготовительные работы оповестить сотрудников лаборатории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t>
  </si>
  <si>
    <t>Ответственному лицу за подготовительные работы оповестить сотрудников сушильно-очистительного цеха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t>
  </si>
  <si>
    <r>
      <t>Ответственному лицу</t>
    </r>
    <r>
      <rPr>
        <sz val="12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за подготовительные работы оповестить сотрудников цеха по переработке масличных культур о начале работ, провести инструктаж с производителями работ с записью в наряде-допуске; установить заглушки, очистить от пыли и других пожароопасных продуктов аппараты, трубопроводы, норий, шнеки и т.д., на которых будут проводиться огневые работы; очистить помещения и конструктивных элементы здания от горючих продуктов и пыли в зоне проведения огневых работ; покрыть мокрыми мешками пол и сгораемые конструкций в радиусе не менее 10 м от места проведения огневых работ</t>
    </r>
    <r>
      <rPr>
        <sz val="12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Место проведение огневых работ обеспечить первичными средствами пожаротушения: огнетушителем ОП-5 1шт., ведро с водой. К выполнению огневых работ приступать только с разрешения лица, ответственного за проведение огневых работ.</t>
    </r>
  </si>
  <si>
    <t>монтаж системы водоотведения с бкнеров пыли</t>
  </si>
  <si>
    <t>бунекра: 111, 116, 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</si>
</sst>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9]d/mmm/yy;@"/>
    <numFmt numFmtId="166" formatCode="h:mm;@"/>
    <numFmt numFmtId="167" formatCode="dd\.mm\.yy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1" xfId="0" quotePrefix="1" applyBorder="1" applyAlignment="1">
      <alignment horizontal="center"/>
    </xf>
    <xf numFmtId="164" fontId="0" fillId="0" borderId="0" xfId="0" applyNumberFormat="1"/>
    <xf numFmtId="0" fontId="0" fillId="0" borderId="0" xfId="0" applyNumberFormat="1"/>
    <xf numFmtId="0" fontId="0" fillId="0" borderId="2" xfId="0" quotePrefix="1" applyBorder="1" applyAlignment="1">
      <alignment horizontal="center"/>
    </xf>
    <xf numFmtId="0" fontId="0" fillId="0" borderId="0" xfId="0" applyAlignment="1">
      <alignment shrinkToFit="1"/>
    </xf>
    <xf numFmtId="0" fontId="0" fillId="2" borderId="0" xfId="0" applyFill="1" applyAlignment="1">
      <alignment shrinkToFit="1"/>
    </xf>
    <xf numFmtId="0" fontId="0" fillId="2" borderId="0" xfId="0" applyNumberFormat="1" applyFill="1" applyAlignment="1">
      <alignment shrinkToFit="1"/>
    </xf>
    <xf numFmtId="0" fontId="0" fillId="0" borderId="2" xfId="0" quotePrefix="1" applyBorder="1" applyAlignment="1">
      <alignment horizontal="left"/>
    </xf>
    <xf numFmtId="0" fontId="0" fillId="0" borderId="0" xfId="0" quotePrefix="1"/>
    <xf numFmtId="0" fontId="0" fillId="2" borderId="0" xfId="0" quotePrefix="1" applyNumberFormat="1" applyFill="1" applyAlignment="1">
      <alignment shrinkToFi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center" wrapText="1"/>
    </xf>
    <xf numFmtId="20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7" fontId="0" fillId="0" borderId="0" xfId="0" applyNumberFormat="1"/>
    <xf numFmtId="14" fontId="0" fillId="0" borderId="0" xfId="0" applyNumberFormat="1" applyFill="1"/>
  </cellXfs>
  <cellStyles count="1">
    <cellStyle name="Обычный" xfId="0" builtinId="0"/>
  </cellStyles>
  <dxfs count="27">
    <dxf>
      <alignment horizontal="general" vertical="bottom" textRotation="0" wrapText="0" indent="0" justifyLastLine="0" shrinkToFit="1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6" tint="0.39997558519241921"/>
        </patternFill>
      </fill>
      <alignment horizontal="general" vertical="bottom" textRotation="0" wrapText="0" indent="0" justifyLastLine="0" shrinkToFit="1" readingOrder="0"/>
    </dxf>
    <dxf>
      <numFmt numFmtId="0" formatCode="General"/>
      <fill>
        <patternFill patternType="solid">
          <fgColor indexed="64"/>
          <bgColor theme="6" tint="0.39997558519241921"/>
        </patternFill>
      </fill>
      <alignment horizontal="general" vertical="bottom" textRotation="0" wrapText="0" indent="0" justifyLastLine="0" shrinkToFit="1" readingOrder="0"/>
    </dxf>
    <dxf>
      <numFmt numFmtId="167" formatCode="dd\.mm\.yy"/>
    </dxf>
    <dxf>
      <numFmt numFmtId="167" formatCode="dd\.mm\.yy"/>
    </dxf>
    <dxf>
      <numFmt numFmtId="167" formatCode="dd\.mm\.yy"/>
    </dxf>
    <dxf>
      <numFmt numFmtId="167" formatCode="dd\.mm\.yy"/>
    </dxf>
    <dxf>
      <numFmt numFmtId="0" formatCode="General"/>
      <fill>
        <patternFill patternType="solid">
          <fgColor indexed="64"/>
          <bgColor theme="6" tint="0.39997558519241921"/>
        </patternFill>
      </fill>
      <alignment horizontal="general" vertical="bottom" textRotation="0" wrapText="0" indent="0" justifyLastLine="0" shrinkToFit="1" readingOrder="0"/>
    </dxf>
    <dxf>
      <fill>
        <patternFill patternType="solid">
          <fgColor indexed="64"/>
          <bgColor theme="6" tint="0.39997558519241921"/>
        </patternFill>
      </fill>
      <alignment horizontal="general" vertical="bottom" textRotation="0" wrapText="0" indent="0" justifyLastLine="0" shrinkToFit="1" readingOrder="0"/>
    </dxf>
    <dxf>
      <numFmt numFmtId="0" formatCode="General"/>
      <fill>
        <patternFill patternType="solid">
          <fgColor indexed="64"/>
          <bgColor theme="6" tint="0.39997558519241921"/>
        </patternFill>
      </fill>
      <alignment horizontal="general" vertical="bottom" textRotation="0" wrapText="0" indent="0" justifyLastLine="0" shrinkToFit="1" readingOrder="0"/>
    </dxf>
    <dxf>
      <numFmt numFmtId="0" formatCode="General"/>
      <fill>
        <patternFill patternType="solid">
          <fgColor indexed="64"/>
          <bgColor theme="6" tint="0.39997558519241921"/>
        </patternFill>
      </fill>
      <alignment horizontal="general" vertical="bottom" textRotation="0" wrapText="0" indent="0" justifyLastLine="0" shrinkToFit="1" readingOrder="0"/>
    </dxf>
    <dxf>
      <fill>
        <patternFill patternType="solid">
          <fgColor indexed="64"/>
          <bgColor theme="6" tint="0.39997558519241921"/>
        </patternFill>
      </fill>
      <alignment horizontal="general" vertical="bottom" textRotation="0" wrapText="0" indent="0" justifyLastLine="0" shrinkToFit="1" readingOrder="0"/>
    </dxf>
    <dxf>
      <fill>
        <patternFill patternType="solid">
          <fgColor indexed="64"/>
          <bgColor theme="6" tint="0.39997558519241921"/>
        </patternFill>
      </fill>
      <alignment horizontal="general" vertical="bottom" textRotation="0" wrapText="0" indent="0" justifyLastLine="0" shrinkToFit="1" readingOrder="0"/>
    </dxf>
    <dxf>
      <numFmt numFmtId="0" formatCode="General"/>
      <fill>
        <patternFill patternType="solid">
          <fgColor indexed="64"/>
          <bgColor theme="6" tint="0.39997558519241921"/>
        </patternFill>
      </fill>
      <alignment horizontal="general" vertical="bottom" textRotation="0" wrapText="0" indent="0" justifyLastLine="0" shrinkToFit="1" readingOrder="0"/>
    </dxf>
    <dxf>
      <numFmt numFmtId="1" formatCode="0"/>
      <alignment horizontal="center" vertical="bottom" textRotation="0" indent="0" justifyLastLine="0" shrinkToFit="0" readingOrder="0"/>
    </dxf>
    <dxf>
      <numFmt numFmtId="25" formatCode="h:mm"/>
      <alignment horizontal="center" vertical="bottom" textRotation="0" indent="0" justifyLastLine="0" shrinkToFit="0" readingOrder="0"/>
    </dxf>
    <dxf>
      <numFmt numFmtId="164" formatCode="[$-419]d/mmm/yy;@"/>
    </dxf>
    <dxf>
      <numFmt numFmtId="0" formatCode="General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1:AB64" totalsRowShown="0">
  <autoFilter ref="A1:AB64" xr:uid="{00000000-0009-0000-0100-000001000000}"/>
  <tableColumns count="28">
    <tableColumn id="1" xr3:uid="{00000000-0010-0000-0000-000001000000}" name="№ пп" dataDxfId="26">
      <calculatedColumnFormula>A1+1</calculatedColumnFormula>
    </tableColumn>
    <tableColumn id="15" xr3:uid="{00000000-0010-0000-0000-00000F000000}" name="№ наряда"/>
    <tableColumn id="2" xr3:uid="{00000000-0010-0000-0000-000002000000}" name="ДатаОткрытия" dataDxfId="25"/>
    <tableColumn id="3" xr3:uid="{00000000-0010-0000-0000-000003000000}" name="Выдан"/>
    <tableColumn id="5" xr3:uid="{00000000-0010-0000-0000-000005000000}" name="ВидРабот"/>
    <tableColumn id="23" xr3:uid="{00000000-0010-0000-0000-000017000000}" name="ЦЕХ"/>
    <tableColumn id="6" xr3:uid="{00000000-0010-0000-0000-000006000000}" name="Место проведения работ"/>
    <tableColumn id="7" xr3:uid="{00000000-0010-0000-0000-000007000000}" name="Исполнитель1"/>
    <tableColumn id="8" xr3:uid="{00000000-0010-0000-0000-000008000000}" name="Исполнитель2"/>
    <tableColumn id="9" xr3:uid="{00000000-0010-0000-0000-000009000000}" name="Исполнитель3"/>
    <tableColumn id="24" xr3:uid="{00000000-0010-0000-0000-000018000000}" name="Исполнитель4"/>
    <tableColumn id="20" xr3:uid="{00000000-0010-0000-0000-000014000000}" name="Время открытия" dataDxfId="24"/>
    <tableColumn id="18" xr3:uid="{00000000-0010-0000-0000-000012000000}" name="Время закрытия" dataDxfId="23"/>
    <tableColumn id="13" xr3:uid="{00000000-0010-0000-0000-00000D000000}" name="СогласованоС"/>
    <tableColumn id="27" xr3:uid="{00000000-0010-0000-0000-00001B000000}" name="Столбец1"/>
    <tableColumn id="4" xr3:uid="{00000000-0010-0000-0000-000004000000}" name="ДложВ" dataDxfId="22">
      <calculatedColumnFormula>OFFSET(ФИОВ[],(MATCH(Таблица1[[#This Row],[Выдан]],ФИОВ[ФИО],0)-1),1,1,1)</calculatedColumnFormula>
    </tableColumn>
    <tableColumn id="10" xr3:uid="{00000000-0010-0000-0000-00000A000000}" name="Длож1" dataDxfId="21">
      <calculatedColumnFormula>OFFSET(ФИОР[],(MATCH(Таблица1[[#This Row],[Исполнитель1]],ФИОР[ФИО],0)-1),1,1,1)</calculatedColumnFormula>
    </tableColumn>
    <tableColumn id="11" xr3:uid="{00000000-0010-0000-0000-00000B000000}" name="Длож2" dataDxfId="20">
      <calculatedColumnFormula>OFFSET(ФИОР[],(MATCH(Таблица1[[#This Row],[Исполнитель2]],ФИОР[ФИО],0)-1),1,1,1)</calculatedColumnFormula>
    </tableColumn>
    <tableColumn id="12" xr3:uid="{00000000-0010-0000-0000-00000C000000}" name="Длож3" dataDxfId="19">
      <calculatedColumnFormula>OFFSET(ФИОР[],(MATCH(Таблица1[[#This Row],[Исполнитель3]],ФИОР[ФИО],0)-1),1,1,1)</calculatedColumnFormula>
    </tableColumn>
    <tableColumn id="25" xr3:uid="{00000000-0010-0000-0000-000019000000}" name="Длож4" dataDxfId="18">
      <calculatedColumnFormula>OFFSET(ФИОР[],(MATCH(Таблица1[[#This Row],[Исполнитель4]],ФИОР[ФИО],0)-1),1,1,1)</calculatedColumnFormula>
    </tableColumn>
    <tableColumn id="14" xr3:uid="{00000000-0010-0000-0000-00000E000000}" name="ДложС" dataDxfId="17">
      <calculatedColumnFormula>OFFSET(ФИООТВ[],(MATCH(Таблица1[[#This Row],[СогласованоС]],ФИООТВ[ФИО],0)-1),1,1,1)</calculatedColumnFormula>
    </tableColumn>
    <tableColumn id="28" xr3:uid="{00000000-0010-0000-0000-00001C000000}" name="Столбец2" dataDxfId="16">
      <calculatedColumnFormula>OFFSET(ФИООТВ[],(MATCH(Таблица1[[#This Row],[Столбец1]],ФИООТВ[ФИО],0)-1),1,1,1)</calculatedColumnFormula>
    </tableColumn>
    <tableColumn id="16" xr3:uid="{00000000-0010-0000-0000-000010000000}" name="Date1" dataDxfId="15" dataCellStyle="Обычный">
      <calculatedColumnFormula>IF(Таблица1[[#This Row],[Исполнитель1]]="--","--",Таблица1[[#This Row],[ДатаОткрытия]])</calculatedColumnFormula>
    </tableColumn>
    <tableColumn id="17" xr3:uid="{00000000-0010-0000-0000-000011000000}" name="Date2" dataDxfId="14" dataCellStyle="Обычный">
      <calculatedColumnFormula>IF(Таблица1[[#This Row],[Исполнитель2]]="--","--",Таблица1[[#This Row],[ДатаОткрытия]])</calculatedColumnFormula>
    </tableColumn>
    <tableColumn id="19" xr3:uid="{00000000-0010-0000-0000-000013000000}" name="Date3" dataDxfId="13" dataCellStyle="Обычный">
      <calculatedColumnFormula>IF(Таблица1[[#This Row],[Исполнитель3]]="--","--",Таблица1[[#This Row],[ДатаОткрытия]])</calculatedColumnFormula>
    </tableColumn>
    <tableColumn id="26" xr3:uid="{00000000-0010-0000-0000-00001A000000}" name="Date4" dataDxfId="12" dataCellStyle="Обычный">
      <calculatedColumnFormula>IF(Таблица1[[#This Row],[Исполнитель4]]="--","--",Таблица1[[#This Row],[ДатаОткрытия]])</calculatedColumnFormula>
    </tableColumn>
    <tableColumn id="21" xr3:uid="{00000000-0010-0000-0000-000015000000}" name="М" dataDxfId="11">
      <calculatedColumnFormula>OFFSET(ТаблМ[],(MATCH(Таблица1[[#This Row],[ЦЕХ]],ТаблМ[Место],0)-1),1,1,1)</calculatedColumnFormula>
    </tableColumn>
    <tableColumn id="22" xr3:uid="{00000000-0010-0000-0000-000016000000}" name="ОП" dataDxfId="10">
      <calculatedColumnFormula>OFFSET(ТаблМ[],(MATCH(Таблица1[[#This Row],[ЦЕХ]],ТаблМ[Место],0)-1),2,1,1)</calculatedColumnFormula>
    </tableColumn>
  </tableColumns>
  <tableStyleInfo name="TableStyleMedium1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ФИОР" displayName="ФИОР" ref="A1:B11" totalsRowShown="0" headerRowDxfId="9">
  <autoFilter ref="A1:B11" xr:uid="{00000000-0009-0000-0100-000002000000}"/>
  <sortState xmlns:xlrd2="http://schemas.microsoft.com/office/spreadsheetml/2017/richdata2" ref="A2:B8">
    <sortCondition descending="1" ref="A1:A8"/>
  </sortState>
  <tableColumns count="2">
    <tableColumn id="1" xr3:uid="{00000000-0010-0000-0200-000001000000}" name="ФИО" dataDxfId="8"/>
    <tableColumn id="3" xr3:uid="{00000000-0010-0000-0200-000003000000}" name="Должность" dataDxfId="7"/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ФИООТВ" displayName="ФИООТВ" ref="D1:E15" totalsRowShown="0" headerRowDxfId="6">
  <autoFilter ref="D1:E15" xr:uid="{00000000-0009-0000-0100-000003000000}"/>
  <sortState xmlns:xlrd2="http://schemas.microsoft.com/office/spreadsheetml/2017/richdata2" ref="D2:E10">
    <sortCondition ref="D1:D10"/>
  </sortState>
  <tableColumns count="2">
    <tableColumn id="1" xr3:uid="{00000000-0010-0000-0300-000001000000}" name="ФИО" dataDxfId="5"/>
    <tableColumn id="3" xr3:uid="{00000000-0010-0000-0300-000003000000}" name="Должность" dataDxfId="4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4000000}" name="ФИОВ" displayName="ФИОВ" ref="G1:H8" totalsRowShown="0" headerRowDxfId="3">
  <autoFilter ref="G1:H8" xr:uid="{00000000-0009-0000-0100-000004000000}"/>
  <sortState xmlns:xlrd2="http://schemas.microsoft.com/office/spreadsheetml/2017/richdata2" ref="G2:H8">
    <sortCondition descending="1" ref="G1:G8"/>
  </sortState>
  <tableColumns count="2">
    <tableColumn id="1" xr3:uid="{00000000-0010-0000-0400-000001000000}" name="ФИО" dataDxfId="2"/>
    <tableColumn id="3" xr3:uid="{00000000-0010-0000-0400-000003000000}" name="Должность" dataDxfId="1"/>
  </tableColumns>
  <tableStyleInfo name="TableStyleLight18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5000000}" name="ТаблМ" displayName="ТаблМ" ref="K1:M6" totalsRowShown="0">
  <autoFilter ref="K1:M6" xr:uid="{00000000-0009-0000-0100-000005000000}"/>
  <tableColumns count="3">
    <tableColumn id="1" xr3:uid="{00000000-0010-0000-0500-000001000000}" name="Место"/>
    <tableColumn id="2" xr3:uid="{00000000-0010-0000-0500-000002000000}" name="Р"/>
    <tableColumn id="3" xr3:uid="{00000000-0010-0000-0500-000003000000}" name="Описание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4"/>
  <sheetViews>
    <sheetView tabSelected="1" topLeftCell="K43" zoomScale="115" zoomScaleNormal="115" workbookViewId="0">
      <selection activeCell="W72" sqref="W72"/>
    </sheetView>
  </sheetViews>
  <sheetFormatPr defaultRowHeight="15" x14ac:dyDescent="0.25"/>
  <cols>
    <col min="1" max="1" width="10.5703125" customWidth="1"/>
    <col min="2" max="2" width="7.85546875" customWidth="1"/>
    <col min="3" max="3" width="15" bestFit="1" customWidth="1"/>
    <col min="4" max="4" width="11" bestFit="1" customWidth="1"/>
    <col min="5" max="5" width="33.85546875" customWidth="1"/>
    <col min="6" max="6" width="13" customWidth="1"/>
    <col min="7" max="7" width="35.85546875" customWidth="1"/>
    <col min="8" max="10" width="16.5703125" bestFit="1" customWidth="1"/>
    <col min="11" max="11" width="16.5703125" customWidth="1"/>
    <col min="12" max="12" width="10" customWidth="1"/>
    <col min="13" max="13" width="9.85546875" customWidth="1"/>
    <col min="14" max="15" width="27.85546875" customWidth="1"/>
    <col min="16" max="18" width="8.140625" style="8" customWidth="1"/>
    <col min="19" max="20" width="12.42578125" style="8" customWidth="1"/>
    <col min="21" max="22" width="12.5703125" style="8" customWidth="1"/>
    <col min="23" max="26" width="11.140625" style="8" bestFit="1" customWidth="1"/>
    <col min="27" max="28" width="8.140625" style="8" customWidth="1"/>
  </cols>
  <sheetData>
    <row r="1" spans="1:28" ht="30" x14ac:dyDescent="0.25">
      <c r="A1" s="14" t="s">
        <v>30</v>
      </c>
      <c r="B1" s="14" t="s">
        <v>31</v>
      </c>
      <c r="C1" s="14" t="s">
        <v>22</v>
      </c>
      <c r="D1" s="14" t="s">
        <v>0</v>
      </c>
      <c r="E1" s="14" t="s">
        <v>23</v>
      </c>
      <c r="F1" s="14" t="s">
        <v>54</v>
      </c>
      <c r="G1" s="14" t="s">
        <v>2</v>
      </c>
      <c r="H1" s="14" t="s">
        <v>19</v>
      </c>
      <c r="I1" s="14" t="s">
        <v>20</v>
      </c>
      <c r="J1" s="14" t="s">
        <v>21</v>
      </c>
      <c r="K1" s="14" t="s">
        <v>79</v>
      </c>
      <c r="L1" s="15" t="s">
        <v>17</v>
      </c>
      <c r="M1" s="15" t="s">
        <v>18</v>
      </c>
      <c r="N1" s="14" t="s">
        <v>29</v>
      </c>
      <c r="O1" s="14" t="s">
        <v>88</v>
      </c>
      <c r="P1" s="8" t="s">
        <v>26</v>
      </c>
      <c r="Q1" s="8" t="s">
        <v>24</v>
      </c>
      <c r="R1" s="8" t="s">
        <v>25</v>
      </c>
      <c r="S1" s="8" t="s">
        <v>27</v>
      </c>
      <c r="T1" s="8" t="s">
        <v>80</v>
      </c>
      <c r="U1" s="8" t="s">
        <v>28</v>
      </c>
      <c r="V1" s="8" t="s">
        <v>90</v>
      </c>
      <c r="W1" s="8" t="s">
        <v>149</v>
      </c>
      <c r="X1" s="8" t="s">
        <v>150</v>
      </c>
      <c r="Y1" s="8" t="s">
        <v>151</v>
      </c>
      <c r="Z1" s="8" t="s">
        <v>152</v>
      </c>
      <c r="AA1" s="8" t="s">
        <v>51</v>
      </c>
      <c r="AB1" s="8" t="s">
        <v>52</v>
      </c>
    </row>
    <row r="2" spans="1:28" x14ac:dyDescent="0.25">
      <c r="A2">
        <v>1</v>
      </c>
      <c r="B2">
        <v>142</v>
      </c>
      <c r="C2" s="5">
        <v>44625</v>
      </c>
      <c r="D2" t="s">
        <v>33</v>
      </c>
      <c r="E2" t="s">
        <v>42</v>
      </c>
      <c r="F2" t="s">
        <v>48</v>
      </c>
      <c r="G2" t="s">
        <v>59</v>
      </c>
      <c r="H2" t="s">
        <v>6</v>
      </c>
      <c r="I2" t="s">
        <v>5</v>
      </c>
      <c r="J2" t="s">
        <v>9</v>
      </c>
      <c r="K2" t="s">
        <v>9</v>
      </c>
      <c r="L2" s="16">
        <v>0.33333333333333331</v>
      </c>
      <c r="M2" s="16">
        <v>0.5</v>
      </c>
      <c r="N2" t="s">
        <v>14</v>
      </c>
      <c r="O2" t="s">
        <v>89</v>
      </c>
      <c r="P2" s="10" t="str">
        <f ca="1">OFFSET(ФИОВ[],(MATCH(Таблица1[[#This Row],[Выдан]],ФИОВ[ФИО],0)-1),1,1,1)</f>
        <v>начальник РМУ</v>
      </c>
      <c r="Q2" s="9" t="str">
        <f ca="1">OFFSET(ФИОР[],(MATCH(Таблица1[[#This Row],[Исполнитель1]],ФИОР[ФИО],0)-1),1,1,1)</f>
        <v>сварщик</v>
      </c>
      <c r="R2" s="9" t="str">
        <f ca="1">OFFSET(ФИОР[],(MATCH(Таблица1[[#This Row],[Исполнитель2]],ФИОР[ФИО],0)-1),1,1,1)</f>
        <v xml:space="preserve">слесарь по ремонту оборудования </v>
      </c>
      <c r="S2" s="9" t="str">
        <f ca="1">OFFSET(ФИОР[],(MATCH(Таблица1[[#This Row],[Исполнитель3]],ФИОР[ФИО],0)-1),1,1,1)</f>
        <v>--</v>
      </c>
      <c r="T2" s="9" t="str">
        <f ca="1">OFFSET(ФИОР[],(MATCH(Таблица1[[#This Row],[Исполнитель4]],ФИОР[ФИО],0)-1),1,1,1)</f>
        <v>--</v>
      </c>
      <c r="U2" s="9" t="str">
        <f ca="1">OFFSET(ФИООТВ[],(MATCH(Таблица1[[#This Row],[СогласованоС]],ФИООТВ[ФИО],0)-1),1,1,1)</f>
        <v>мастер смены</v>
      </c>
      <c r="V2" s="9" t="str">
        <f ca="1">OFFSET(ФИООТВ[],(MATCH(Таблица1[[#This Row],[Столбец1]],ФИООТВ[ФИО],0)-1),1,1,1)</f>
        <v>главный инженер</v>
      </c>
      <c r="W2" s="18">
        <f>IF(Таблица1[[#This Row],[Исполнитель1]]="--","--",Таблица1[[#This Row],[ДатаОткрытия]])</f>
        <v>44625</v>
      </c>
      <c r="X2" s="18">
        <f>IF(Таблица1[[#This Row],[Исполнитель2]]="--","--",Таблица1[[#This Row],[ДатаОткрытия]])</f>
        <v>44625</v>
      </c>
      <c r="Y2" s="18" t="str">
        <f>IF(Таблица1[[#This Row],[Исполнитель3]]="--","--",Таблица1[[#This Row],[ДатаОткрытия]])</f>
        <v>--</v>
      </c>
      <c r="Z2" s="18" t="str">
        <f>IF(Таблица1[[#This Row],[Исполнитель4]]="--","--",Таблица1[[#This Row],[ДатаОткрытия]])</f>
        <v>--</v>
      </c>
      <c r="AA2" s="9" t="str">
        <f ca="1">OFFSET(ТаблМ[],(MATCH(Таблица1[[#This Row],[ЦЕХ]],ТаблМ[Место],0)-1),1,1,1)</f>
        <v>цех по переработке масличных культур</v>
      </c>
      <c r="AB2" s="9" t="str">
        <f ca="1">OFFSET(ТаблМ[],(MATCH(Таблица1[[#This Row],[ЦЕХ]],ТаблМ[Место],0)-1),2,1,1)</f>
        <v>Ответственному лицу за подготовительные работы оповестить сотрудников цеха по переработке масличных культур о начале работ, провести инструктаж с производителями работ с записью в наряде-допуске; установить заглушки, очистить от пыли и других пожароопасных продуктов аппараты, трубопроводы, норий, шнеки и т.д., на которых будут проводиться огневые работы; очистить помещения и конструктивных элементы здания от горючих продуктов и пыли в зоне проведения огневых работ; покрыть мокрыми мешками пол и сгораемые конструкций в радиусе не менее 10 м от места проведения огневых работ Место проведение огневых работ обеспечить первичными средствами пожаротушения: огнетушителем ОП-5 1шт., ведро с водой. К выполнению огневых работ приступать только с разрешения лица, ответственного за проведение огневых работ.</v>
      </c>
    </row>
    <row r="3" spans="1:28" x14ac:dyDescent="0.25">
      <c r="A3" s="6">
        <f t="shared" ref="A3:A4" si="0">A2+1</f>
        <v>2</v>
      </c>
      <c r="C3" s="5">
        <v>44629</v>
      </c>
      <c r="D3" t="s">
        <v>33</v>
      </c>
      <c r="E3" t="s">
        <v>37</v>
      </c>
      <c r="F3" t="s">
        <v>48</v>
      </c>
      <c r="G3" t="s">
        <v>58</v>
      </c>
      <c r="H3" t="s">
        <v>6</v>
      </c>
      <c r="I3" t="s">
        <v>5</v>
      </c>
      <c r="J3" t="s">
        <v>9</v>
      </c>
      <c r="K3" t="s">
        <v>9</v>
      </c>
      <c r="L3" s="16">
        <v>0.33333333333333331</v>
      </c>
      <c r="M3" s="16">
        <v>0.66666666666666663</v>
      </c>
      <c r="N3" t="s">
        <v>40</v>
      </c>
      <c r="O3" t="s">
        <v>89</v>
      </c>
      <c r="P3" s="10" t="str">
        <f ca="1">OFFSET(ФИОВ[],(MATCH(Таблица1[[#This Row],[Выдан]],ФИОВ[ФИО],0)-1),1,1,1)</f>
        <v>начальник РМУ</v>
      </c>
      <c r="Q3" s="9" t="str">
        <f ca="1">OFFSET(ФИОР[],(MATCH(Таблица1[[#This Row],[Исполнитель1]],ФИОР[ФИО],0)-1),1,1,1)</f>
        <v>сварщик</v>
      </c>
      <c r="R3" s="9" t="str">
        <f ca="1">OFFSET(ФИОР[],(MATCH(Таблица1[[#This Row],[Исполнитель2]],ФИОР[ФИО],0)-1),1,1,1)</f>
        <v xml:space="preserve">слесарь по ремонту оборудования </v>
      </c>
      <c r="S3" s="9" t="str">
        <f ca="1">OFFSET(ФИОР[],(MATCH(Таблица1[[#This Row],[Исполнитель3]],ФИОР[ФИО],0)-1),1,1,1)</f>
        <v>--</v>
      </c>
      <c r="T3" s="9" t="str">
        <f ca="1">OFFSET(ФИОР[],(MATCH(Таблица1[[#This Row],[Исполнитель4]],ФИОР[ФИО],0)-1),1,1,1)</f>
        <v>--</v>
      </c>
      <c r="U3" s="9" t="str">
        <f ca="1">OFFSET(ФИООТВ[],(MATCH(Таблица1[[#This Row],[СогласованоС]],ФИООТВ[ФИО],0)-1),1,1,1)</f>
        <v>мастер смены</v>
      </c>
      <c r="V3" s="9" t="str">
        <f ca="1">OFFSET(ФИООТВ[],(MATCH(Таблица1[[#This Row],[Столбец1]],ФИООТВ[ФИО],0)-1),1,1,1)</f>
        <v>главный инженер</v>
      </c>
      <c r="W3" s="18">
        <f>IF(Таблица1[[#This Row],[Исполнитель1]]="--","--",Таблица1[[#This Row],[ДатаОткрытия]])</f>
        <v>44629</v>
      </c>
      <c r="X3" s="18">
        <f>IF(Таблица1[[#This Row],[Исполнитель2]]="--","--",Таблица1[[#This Row],[ДатаОткрытия]])</f>
        <v>44629</v>
      </c>
      <c r="Y3" s="18" t="str">
        <f>IF(Таблица1[[#This Row],[Исполнитель3]]="--","--",Таблица1[[#This Row],[ДатаОткрытия]])</f>
        <v>--</v>
      </c>
      <c r="Z3" s="18" t="str">
        <f>IF(Таблица1[[#This Row],[Исполнитель4]]="--","--",Таблица1[[#This Row],[ДатаОткрытия]])</f>
        <v>--</v>
      </c>
      <c r="AA3" s="9" t="str">
        <f ca="1">OFFSET(ТаблМ[],(MATCH(Таблица1[[#This Row],[ЦЕХ]],ТаблМ[Место],0)-1),1,1,1)</f>
        <v>цех по переработке масличных культур</v>
      </c>
      <c r="AB3" s="9" t="str">
        <f ca="1">OFFSET(ТаблМ[],(MATCH(Таблица1[[#This Row],[ЦЕХ]],ТаблМ[Место],0)-1),2,1,1)</f>
        <v>Ответственному лицу за подготовительные работы оповестить сотрудников цеха по переработке масличных культур о начале работ, провести инструктаж с производителями работ с записью в наряде-допуске; установить заглушки, очистить от пыли и других пожароопасных продуктов аппараты, трубопроводы, норий, шнеки и т.д., на которых будут проводиться огневые работы; очистить помещения и конструктивных элементы здания от горючих продуктов и пыли в зоне проведения огневых работ; покрыть мокрыми мешками пол и сгораемые конструкций в радиусе не менее 10 м от места проведения огневых работ Место проведение огневых работ обеспечить первичными средствами пожаротушения: огнетушителем ОП-5 1шт., ведро с водой. К выполнению огневых работ приступать только с разрешения лица, ответственного за проведение огневых работ.</v>
      </c>
    </row>
    <row r="4" spans="1:28" x14ac:dyDescent="0.25">
      <c r="A4" s="6">
        <f t="shared" si="0"/>
        <v>3</v>
      </c>
      <c r="B4">
        <v>146</v>
      </c>
      <c r="C4" s="5">
        <v>44634</v>
      </c>
      <c r="D4" t="s">
        <v>4</v>
      </c>
      <c r="E4" t="s">
        <v>37</v>
      </c>
      <c r="F4" t="s">
        <v>48</v>
      </c>
      <c r="G4" t="s">
        <v>58</v>
      </c>
      <c r="H4" t="s">
        <v>6</v>
      </c>
      <c r="I4" t="s">
        <v>5</v>
      </c>
      <c r="J4" t="s">
        <v>7</v>
      </c>
      <c r="K4" t="s">
        <v>9</v>
      </c>
      <c r="L4" s="16">
        <v>0.33333333333333331</v>
      </c>
      <c r="M4" s="16">
        <v>0.66666666666666663</v>
      </c>
      <c r="N4" t="s">
        <v>34</v>
      </c>
      <c r="O4" t="s">
        <v>89</v>
      </c>
      <c r="P4" s="10" t="str">
        <f ca="1">OFFSET(ФИОВ[],(MATCH(Таблица1[[#This Row],[Выдан]],ФИОВ[ФИО],0)-1),1,1,1)</f>
        <v>мастер по ремонту оборудования</v>
      </c>
      <c r="Q4" s="9" t="str">
        <f ca="1">OFFSET(ФИОР[],(MATCH(Таблица1[[#This Row],[Исполнитель1]],ФИОР[ФИО],0)-1),1,1,1)</f>
        <v>сварщик</v>
      </c>
      <c r="R4" s="9" t="str">
        <f ca="1">OFFSET(ФИОР[],(MATCH(Таблица1[[#This Row],[Исполнитель2]],ФИОР[ФИО],0)-1),1,1,1)</f>
        <v xml:space="preserve">слесарь по ремонту оборудования </v>
      </c>
      <c r="S4" s="9" t="str">
        <f ca="1">OFFSET(ФИОР[],(MATCH(Таблица1[[#This Row],[Исполнитель3]],ФИОР[ФИО],0)-1),1,1,1)</f>
        <v xml:space="preserve">слесарь по ремонту оборудования </v>
      </c>
      <c r="T4" s="9" t="str">
        <f ca="1">OFFSET(ФИОР[],(MATCH(Таблица1[[#This Row],[Исполнитель4]],ФИОР[ФИО],0)-1),1,1,1)</f>
        <v>--</v>
      </c>
      <c r="U4" s="9" t="str">
        <f ca="1">OFFSET(ФИООТВ[],(MATCH(Таблица1[[#This Row],[СогласованоС]],ФИООТВ[ФИО],0)-1),1,1,1)</f>
        <v>мастер смены</v>
      </c>
      <c r="V4" s="9" t="str">
        <f ca="1">OFFSET(ФИООТВ[],(MATCH(Таблица1[[#This Row],[Столбец1]],ФИООТВ[ФИО],0)-1),1,1,1)</f>
        <v>главный инженер</v>
      </c>
      <c r="W4" s="18">
        <f>IF(Таблица1[[#This Row],[Исполнитель1]]="--","--",Таблица1[[#This Row],[ДатаОткрытия]])</f>
        <v>44634</v>
      </c>
      <c r="X4" s="18">
        <f>IF(Таблица1[[#This Row],[Исполнитель2]]="--","--",Таблица1[[#This Row],[ДатаОткрытия]])</f>
        <v>44634</v>
      </c>
      <c r="Y4" s="18">
        <f>IF(Таблица1[[#This Row],[Исполнитель3]]="--","--",Таблица1[[#This Row],[ДатаОткрытия]])</f>
        <v>44634</v>
      </c>
      <c r="Z4" s="18" t="str">
        <f>IF(Таблица1[[#This Row],[Исполнитель4]]="--","--",Таблица1[[#This Row],[ДатаОткрытия]])</f>
        <v>--</v>
      </c>
      <c r="AA4" s="9" t="str">
        <f ca="1">OFFSET(ТаблМ[],(MATCH(Таблица1[[#This Row],[ЦЕХ]],ТаблМ[Место],0)-1),1,1,1)</f>
        <v>цех по переработке масличных культур</v>
      </c>
      <c r="AB4" s="9" t="str">
        <f ca="1">OFFSET(ТаблМ[],(MATCH(Таблица1[[#This Row],[ЦЕХ]],ТаблМ[Место],0)-1),2,1,1)</f>
        <v>Ответственному лицу за подготовительные работы оповестить сотрудников цеха по переработке масличных культур о начале работ, провести инструктаж с производителями работ с записью в наряде-допуске; установить заглушки, очистить от пыли и других пожароопасных продуктов аппараты, трубопроводы, норий, шнеки и т.д., на которых будут проводиться огневые работы; очистить помещения и конструктивных элементы здания от горючих продуктов и пыли в зоне проведения огневых работ; покрыть мокрыми мешками пол и сгораемые конструкций в радиусе не менее 10 м от места проведения огневых работ Место проведение огневых работ обеспечить первичными средствами пожаротушения: огнетушителем ОП-5 1шт., ведро с водой. К выполнению огневых работ приступать только с разрешения лица, ответственного за проведение огневых работ.</v>
      </c>
    </row>
    <row r="5" spans="1:28" x14ac:dyDescent="0.25">
      <c r="A5" s="6">
        <f>A4+1</f>
        <v>4</v>
      </c>
      <c r="B5">
        <v>147</v>
      </c>
      <c r="C5" s="5">
        <v>44648</v>
      </c>
      <c r="D5" t="s">
        <v>4</v>
      </c>
      <c r="E5" t="s">
        <v>41</v>
      </c>
      <c r="F5" t="s">
        <v>48</v>
      </c>
      <c r="G5" t="s">
        <v>57</v>
      </c>
      <c r="H5" t="s">
        <v>6</v>
      </c>
      <c r="I5" t="s">
        <v>5</v>
      </c>
      <c r="J5" t="s">
        <v>7</v>
      </c>
      <c r="K5" t="s">
        <v>9</v>
      </c>
      <c r="L5" s="16">
        <v>0.41666666666666669</v>
      </c>
      <c r="M5" s="16">
        <v>0.66666666666666663</v>
      </c>
      <c r="N5" t="s">
        <v>14</v>
      </c>
      <c r="O5" t="s">
        <v>89</v>
      </c>
      <c r="P5" s="10" t="str">
        <f ca="1">OFFSET(ФИОВ[],(MATCH(Таблица1[[#This Row],[Выдан]],ФИОВ[ФИО],0)-1),1,1,1)</f>
        <v>мастер по ремонту оборудования</v>
      </c>
      <c r="Q5" s="9" t="str">
        <f ca="1">OFFSET(ФИОР[],(MATCH(Таблица1[[#This Row],[Исполнитель1]],ФИОР[ФИО],0)-1),1,1,1)</f>
        <v>сварщик</v>
      </c>
      <c r="R5" s="9" t="str">
        <f ca="1">OFFSET(ФИОР[],(MATCH(Таблица1[[#This Row],[Исполнитель2]],ФИОР[ФИО],0)-1),1,1,1)</f>
        <v xml:space="preserve">слесарь по ремонту оборудования </v>
      </c>
      <c r="S5" s="10" t="str">
        <f ca="1">OFFSET(ФИОР[],(MATCH(Таблица1[[#This Row],[Исполнитель3]],ФИОР[ФИО],0)-1),1,1,1)</f>
        <v xml:space="preserve">слесарь по ремонту оборудования </v>
      </c>
      <c r="T5" s="9" t="str">
        <f ca="1">OFFSET(ФИОР[],(MATCH(Таблица1[[#This Row],[Исполнитель4]],ФИОР[ФИО],0)-1),1,1,1)</f>
        <v>--</v>
      </c>
      <c r="U5" s="9" t="str">
        <f ca="1">OFFSET(ФИООТВ[],(MATCH(Таблица1[[#This Row],[СогласованоС]],ФИООТВ[ФИО],0)-1),1,1,1)</f>
        <v>мастер смены</v>
      </c>
      <c r="V5" s="9" t="str">
        <f ca="1">OFFSET(ФИООТВ[],(MATCH(Таблица1[[#This Row],[Столбец1]],ФИООТВ[ФИО],0)-1),1,1,1)</f>
        <v>главный инженер</v>
      </c>
      <c r="W5" s="18">
        <f>IF(Таблица1[[#This Row],[Исполнитель1]]="--","--",Таблица1[[#This Row],[ДатаОткрытия]])</f>
        <v>44648</v>
      </c>
      <c r="X5" s="18">
        <f>IF(Таблица1[[#This Row],[Исполнитель2]]="--","--",Таблица1[[#This Row],[ДатаОткрытия]])</f>
        <v>44648</v>
      </c>
      <c r="Y5" s="18">
        <f>IF(Таблица1[[#This Row],[Исполнитель3]]="--","--",Таблица1[[#This Row],[ДатаОткрытия]])</f>
        <v>44648</v>
      </c>
      <c r="Z5" s="18" t="str">
        <f>IF(Таблица1[[#This Row],[Исполнитель4]]="--","--",Таблица1[[#This Row],[ДатаОткрытия]])</f>
        <v>--</v>
      </c>
      <c r="AA5" s="9" t="str">
        <f ca="1">OFFSET(ТаблМ[],(MATCH(Таблица1[[#This Row],[ЦЕХ]],ТаблМ[Место],0)-1),1,1,1)</f>
        <v>цех по переработке масличных культур</v>
      </c>
      <c r="AB5" s="9" t="str">
        <f ca="1">OFFSET(ТаблМ[],(MATCH(Таблица1[[#This Row],[ЦЕХ]],ТаблМ[Место],0)-1),2,1,1)</f>
        <v>Ответственному лицу за подготовительные работы оповестить сотрудников цеха по переработке масличных культур о начале работ, провести инструктаж с производителями работ с записью в наряде-допуске; установить заглушки, очистить от пыли и других пожароопасных продуктов аппараты, трубопроводы, норий, шнеки и т.д., на которых будут проводиться огневые работы; очистить помещения и конструктивных элементы здания от горючих продуктов и пыли в зоне проведения огневых работ; покрыть мокрыми мешками пол и сгораемые конструкций в радиусе не менее 10 м от места проведения огневых работ Место проведение огневых работ обеспечить первичными средствами пожаротушения: огнетушителем ОП-5 1шт., ведро с водой. К выполнению огневых работ приступать только с разрешения лица, ответственного за проведение огневых работ.</v>
      </c>
    </row>
    <row r="6" spans="1:28" x14ac:dyDescent="0.25">
      <c r="A6" s="6">
        <f>A5+1</f>
        <v>5</v>
      </c>
      <c r="B6">
        <v>149</v>
      </c>
      <c r="C6" s="5">
        <v>44652</v>
      </c>
      <c r="D6" t="s">
        <v>4</v>
      </c>
      <c r="E6" t="s">
        <v>43</v>
      </c>
      <c r="F6" t="s">
        <v>55</v>
      </c>
      <c r="G6" t="s">
        <v>56</v>
      </c>
      <c r="H6" t="s">
        <v>6</v>
      </c>
      <c r="I6" t="s">
        <v>5</v>
      </c>
      <c r="J6" t="s">
        <v>7</v>
      </c>
      <c r="K6" t="s">
        <v>9</v>
      </c>
      <c r="L6" s="16">
        <v>0.375</v>
      </c>
      <c r="M6" s="16">
        <v>0.66666666666666663</v>
      </c>
      <c r="N6" t="s">
        <v>44</v>
      </c>
      <c r="O6" t="s">
        <v>89</v>
      </c>
      <c r="P6" s="10" t="str">
        <f ca="1">OFFSET(ФИОВ[],(MATCH(Таблица1[[#This Row],[Выдан]],ФИОВ[ФИО],0)-1),1,1,1)</f>
        <v>мастер по ремонту оборудования</v>
      </c>
      <c r="Q6" s="9" t="str">
        <f ca="1">OFFSET(ФИОР[],(MATCH(Таблица1[[#This Row],[Исполнитель1]],ФИОР[ФИО],0)-1),1,1,1)</f>
        <v>сварщик</v>
      </c>
      <c r="R6" s="9" t="str">
        <f ca="1">OFFSET(ФИОР[],(MATCH(Таблица1[[#This Row],[Исполнитель2]],ФИОР[ФИО],0)-1),1,1,1)</f>
        <v xml:space="preserve">слесарь по ремонту оборудования </v>
      </c>
      <c r="S6" s="10" t="str">
        <f ca="1">OFFSET(ФИОР[],(MATCH(Таблица1[[#This Row],[Исполнитель3]],ФИОР[ФИО],0)-1),1,1,1)</f>
        <v xml:space="preserve">слесарь по ремонту оборудования </v>
      </c>
      <c r="T6" s="9" t="str">
        <f ca="1">OFFSET(ФИОР[],(MATCH(Таблица1[[#This Row],[Исполнитель4]],ФИОР[ФИО],0)-1),1,1,1)</f>
        <v>--</v>
      </c>
      <c r="U6" s="9" t="str">
        <f ca="1">OFFSET(ФИООТВ[],(MATCH(Таблица1[[#This Row],[СогласованоС]],ФИООТВ[ФИО],0)-1),1,1,1)</f>
        <v>зам. директора по качеству</v>
      </c>
      <c r="V6" s="9" t="str">
        <f ca="1">OFFSET(ФИООТВ[],(MATCH(Таблица1[[#This Row],[Столбец1]],ФИООТВ[ФИО],0)-1),1,1,1)</f>
        <v>главный инженер</v>
      </c>
      <c r="W6" s="18">
        <f>IF(Таблица1[[#This Row],[Исполнитель1]]="--","--",Таблица1[[#This Row],[ДатаОткрытия]])</f>
        <v>44652</v>
      </c>
      <c r="X6" s="18">
        <f>IF(Таблица1[[#This Row],[Исполнитель2]]="--","--",Таблица1[[#This Row],[ДатаОткрытия]])</f>
        <v>44652</v>
      </c>
      <c r="Y6" s="18">
        <f>IF(Таблица1[[#This Row],[Исполнитель3]]="--","--",Таблица1[[#This Row],[ДатаОткрытия]])</f>
        <v>44652</v>
      </c>
      <c r="Z6" s="18" t="str">
        <f>IF(Таблица1[[#This Row],[Исполнитель4]]="--","--",Таблица1[[#This Row],[ДатаОткрытия]])</f>
        <v>--</v>
      </c>
      <c r="AA6" s="9" t="str">
        <f ca="1">OFFSET(ТаблМ[],(MATCH(Таблица1[[#This Row],[ЦЕХ]],ТаблМ[Место],0)-1),1,1,1)</f>
        <v>Лаборатория</v>
      </c>
      <c r="AB6" s="9" t="str">
        <f ca="1">OFFSET(ТаблМ[],(MATCH(Таблица1[[#This Row],[ЦЕХ]],ТаблМ[Место],0)-1),2,1,1)</f>
        <v>Ответственному лицу за подготовительные работы оповестить сотрудников лаборатории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7" spans="1:28" x14ac:dyDescent="0.25">
      <c r="A7" s="6">
        <f>A6+1</f>
        <v>6</v>
      </c>
      <c r="B7">
        <v>150</v>
      </c>
      <c r="C7" s="5">
        <v>44656</v>
      </c>
      <c r="D7" t="s">
        <v>4</v>
      </c>
      <c r="E7" t="s">
        <v>61</v>
      </c>
      <c r="F7" t="s">
        <v>49</v>
      </c>
      <c r="G7" t="s">
        <v>60</v>
      </c>
      <c r="H7" t="s">
        <v>6</v>
      </c>
      <c r="I7" t="s">
        <v>5</v>
      </c>
      <c r="J7" t="s">
        <v>9</v>
      </c>
      <c r="K7" t="s">
        <v>9</v>
      </c>
      <c r="L7" s="16">
        <v>0.58333333333333337</v>
      </c>
      <c r="M7" s="16">
        <v>0.66666666666666663</v>
      </c>
      <c r="N7" t="s">
        <v>10</v>
      </c>
      <c r="O7" t="s">
        <v>89</v>
      </c>
      <c r="P7" s="10" t="str">
        <f ca="1">OFFSET(ФИОВ[],(MATCH(Таблица1[[#This Row],[Выдан]],ФИОВ[ФИО],0)-1),1,1,1)</f>
        <v>мастер по ремонту оборудования</v>
      </c>
      <c r="Q7" s="9" t="str">
        <f ca="1">OFFSET(ФИОР[],(MATCH(Таблица1[[#This Row],[Исполнитель1]],ФИОР[ФИО],0)-1),1,1,1)</f>
        <v>сварщик</v>
      </c>
      <c r="R7" s="9" t="str">
        <f ca="1">OFFSET(ФИОР[],(MATCH(Таблица1[[#This Row],[Исполнитель2]],ФИОР[ФИО],0)-1),1,1,1)</f>
        <v xml:space="preserve">слесарь по ремонту оборудования </v>
      </c>
      <c r="S7" s="10" t="str">
        <f ca="1">OFFSET(ФИОР[],(MATCH(Таблица1[[#This Row],[Исполнитель3]],ФИОР[ФИО],0)-1),1,1,1)</f>
        <v>--</v>
      </c>
      <c r="T7" s="10" t="str">
        <f ca="1">OFFSET(ФИОР[],(MATCH(Таблица1[[#This Row],[Исполнитель4]],ФИОР[ФИО],0)-1),1,1,1)</f>
        <v>--</v>
      </c>
      <c r="U7" s="9" t="str">
        <f ca="1">OFFSET(ФИООТВ[],(MATCH(Таблица1[[#This Row],[СогласованоС]],ФИООТВ[ФИО],0)-1),1,1,1)</f>
        <v>начальник цеха</v>
      </c>
      <c r="V7" s="9" t="str">
        <f ca="1">OFFSET(ФИООТВ[],(MATCH(Таблица1[[#This Row],[Столбец1]],ФИООТВ[ФИО],0)-1),1,1,1)</f>
        <v>главный инженер</v>
      </c>
      <c r="W7" s="18">
        <f>IF(Таблица1[[#This Row],[Исполнитель1]]="--","--",Таблица1[[#This Row],[ДатаОткрытия]])</f>
        <v>44656</v>
      </c>
      <c r="X7" s="18">
        <f>IF(Таблица1[[#This Row],[Исполнитель2]]="--","--",Таблица1[[#This Row],[ДатаОткрытия]])</f>
        <v>44656</v>
      </c>
      <c r="Y7" s="18" t="str">
        <f>IF(Таблица1[[#This Row],[Исполнитель3]]="--","--",Таблица1[[#This Row],[ДатаОткрытия]])</f>
        <v>--</v>
      </c>
      <c r="Z7" s="18" t="str">
        <f>IF(Таблица1[[#This Row],[Исполнитель4]]="--","--",Таблица1[[#This Row],[ДатаОткрытия]])</f>
        <v>--</v>
      </c>
      <c r="AA7" s="10" t="str">
        <f ca="1">OFFSET(ТаблМ[],(MATCH(Таблица1[[#This Row],[ЦЕХ]],ТаблМ[Место],0)-1),1,1,1)</f>
        <v>сушильно-очистительный цех</v>
      </c>
      <c r="AB7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сушильно-очистительного цеха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8" spans="1:28" x14ac:dyDescent="0.25">
      <c r="A8" s="6">
        <v>7</v>
      </c>
      <c r="B8">
        <v>151</v>
      </c>
      <c r="C8" s="5">
        <v>44658</v>
      </c>
      <c r="D8" t="s">
        <v>4</v>
      </c>
      <c r="E8" t="s">
        <v>61</v>
      </c>
      <c r="F8" t="s">
        <v>49</v>
      </c>
      <c r="G8" t="s">
        <v>60</v>
      </c>
      <c r="H8" t="s">
        <v>6</v>
      </c>
      <c r="I8" t="s">
        <v>5</v>
      </c>
      <c r="J8" t="s">
        <v>9</v>
      </c>
      <c r="K8" t="s">
        <v>9</v>
      </c>
      <c r="L8" s="16">
        <v>0.33333333333333331</v>
      </c>
      <c r="M8" s="16">
        <v>0.66666666666666663</v>
      </c>
      <c r="N8" t="s">
        <v>62</v>
      </c>
      <c r="O8" t="s">
        <v>89</v>
      </c>
      <c r="P8" s="10" t="str">
        <f ca="1">OFFSET(ФИОВ[],(MATCH(Таблица1[[#This Row],[Выдан]],ФИОВ[ФИО],0)-1),1,1,1)</f>
        <v>мастер по ремонту оборудования</v>
      </c>
      <c r="Q8" s="9" t="str">
        <f ca="1">OFFSET(ФИОР[],(MATCH(Таблица1[[#This Row],[Исполнитель1]],ФИОР[ФИО],0)-1),1,1,1)</f>
        <v>сварщик</v>
      </c>
      <c r="R8" s="9" t="str">
        <f ca="1">OFFSET(ФИОР[],(MATCH(Таблица1[[#This Row],[Исполнитель2]],ФИОР[ФИО],0)-1),1,1,1)</f>
        <v xml:space="preserve">слесарь по ремонту оборудования </v>
      </c>
      <c r="S8" s="10" t="str">
        <f ca="1">OFFSET(ФИОР[],(MATCH(Таблица1[[#This Row],[Исполнитель3]],ФИОР[ФИО],0)-1),1,1,1)</f>
        <v>--</v>
      </c>
      <c r="T8" s="10" t="str">
        <f ca="1">OFFSET(ФИОР[],(MATCH(Таблица1[[#This Row],[Исполнитель4]],ФИОР[ФИО],0)-1),1,1,1)</f>
        <v>--</v>
      </c>
      <c r="U8" s="9" t="str">
        <f ca="1">OFFSET(ФИООТВ[],(MATCH(Таблица1[[#This Row],[СогласованоС]],ФИООТВ[ФИО],0)-1),1,1,1)</f>
        <v>мастера смены СОК</v>
      </c>
      <c r="V8" s="9" t="str">
        <f ca="1">OFFSET(ФИООТВ[],(MATCH(Таблица1[[#This Row],[Столбец1]],ФИООТВ[ФИО],0)-1),1,1,1)</f>
        <v>главный инженер</v>
      </c>
      <c r="W8" s="18">
        <f>IF(Таблица1[[#This Row],[Исполнитель1]]="--","--",Таблица1[[#This Row],[ДатаОткрытия]])</f>
        <v>44658</v>
      </c>
      <c r="X8" s="18">
        <f>IF(Таблица1[[#This Row],[Исполнитель2]]="--","--",Таблица1[[#This Row],[ДатаОткрытия]])</f>
        <v>44658</v>
      </c>
      <c r="Y8" s="18" t="str">
        <f>IF(Таблица1[[#This Row],[Исполнитель3]]="--","--",Таблица1[[#This Row],[ДатаОткрытия]])</f>
        <v>--</v>
      </c>
      <c r="Z8" s="18" t="str">
        <f>IF(Таблица1[[#This Row],[Исполнитель4]]="--","--",Таблица1[[#This Row],[ДатаОткрытия]])</f>
        <v>--</v>
      </c>
      <c r="AA8" s="10" t="str">
        <f ca="1">OFFSET(ТаблМ[],(MATCH(Таблица1[[#This Row],[ЦЕХ]],ТаблМ[Место],0)-1),1,1,1)</f>
        <v>сушильно-очистительный цех</v>
      </c>
      <c r="AB8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сушильно-очистительного цеха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9" spans="1:28" x14ac:dyDescent="0.25">
      <c r="A9" s="6">
        <f t="shared" ref="A9:A14" si="1">A8+1</f>
        <v>8</v>
      </c>
      <c r="B9">
        <v>152</v>
      </c>
      <c r="C9" s="5">
        <v>44659</v>
      </c>
      <c r="D9" t="s">
        <v>4</v>
      </c>
      <c r="E9" t="s">
        <v>61</v>
      </c>
      <c r="F9" t="s">
        <v>49</v>
      </c>
      <c r="G9" t="s">
        <v>60</v>
      </c>
      <c r="H9" t="s">
        <v>6</v>
      </c>
      <c r="I9" t="s">
        <v>5</v>
      </c>
      <c r="J9" t="s">
        <v>9</v>
      </c>
      <c r="K9" t="s">
        <v>9</v>
      </c>
      <c r="L9" s="16">
        <v>0.33333333333333331</v>
      </c>
      <c r="M9" s="16">
        <v>0.66666666666666663</v>
      </c>
      <c r="N9" t="s">
        <v>62</v>
      </c>
      <c r="O9" t="s">
        <v>89</v>
      </c>
      <c r="P9" s="10" t="str">
        <f ca="1">OFFSET(ФИОВ[],(MATCH(Таблица1[[#This Row],[Выдан]],ФИОВ[ФИО],0)-1),1,1,1)</f>
        <v>мастер по ремонту оборудования</v>
      </c>
      <c r="Q9" s="9" t="str">
        <f ca="1">OFFSET(ФИОР[],(MATCH(Таблица1[[#This Row],[Исполнитель1]],ФИОР[ФИО],0)-1),1,1,1)</f>
        <v>сварщик</v>
      </c>
      <c r="R9" s="9" t="str">
        <f ca="1">OFFSET(ФИОР[],(MATCH(Таблица1[[#This Row],[Исполнитель2]],ФИОР[ФИО],0)-1),1,1,1)</f>
        <v xml:space="preserve">слесарь по ремонту оборудования </v>
      </c>
      <c r="S9" s="10" t="str">
        <f ca="1">OFFSET(ФИОР[],(MATCH(Таблица1[[#This Row],[Исполнитель3]],ФИОР[ФИО],0)-1),1,1,1)</f>
        <v>--</v>
      </c>
      <c r="T9" s="10" t="str">
        <f ca="1">OFFSET(ФИОР[],(MATCH(Таблица1[[#This Row],[Исполнитель4]],ФИОР[ФИО],0)-1),1,1,1)</f>
        <v>--</v>
      </c>
      <c r="U9" s="9" t="str">
        <f ca="1">OFFSET(ФИООТВ[],(MATCH(Таблица1[[#This Row],[СогласованоС]],ФИООТВ[ФИО],0)-1),1,1,1)</f>
        <v>мастера смены СОК</v>
      </c>
      <c r="V9" s="9" t="str">
        <f ca="1">OFFSET(ФИООТВ[],(MATCH(Таблица1[[#This Row],[Столбец1]],ФИООТВ[ФИО],0)-1),1,1,1)</f>
        <v>главный инженер</v>
      </c>
      <c r="W9" s="18">
        <f>IF(Таблица1[[#This Row],[Исполнитель1]]="--","--",Таблица1[[#This Row],[ДатаОткрытия]])</f>
        <v>44659</v>
      </c>
      <c r="X9" s="18">
        <f>IF(Таблица1[[#This Row],[Исполнитель2]]="--","--",Таблица1[[#This Row],[ДатаОткрытия]])</f>
        <v>44659</v>
      </c>
      <c r="Y9" s="18" t="str">
        <f>IF(Таблица1[[#This Row],[Исполнитель3]]="--","--",Таблица1[[#This Row],[ДатаОткрытия]])</f>
        <v>--</v>
      </c>
      <c r="Z9" s="18" t="str">
        <f>IF(Таблица1[[#This Row],[Исполнитель4]]="--","--",Таблица1[[#This Row],[ДатаОткрытия]])</f>
        <v>--</v>
      </c>
      <c r="AA9" s="10" t="str">
        <f ca="1">OFFSET(ТаблМ[],(MATCH(Таблица1[[#This Row],[ЦЕХ]],ТаблМ[Место],0)-1),1,1,1)</f>
        <v>сушильно-очистительный цех</v>
      </c>
      <c r="AB9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сушильно-очистительного цеха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10" spans="1:28" x14ac:dyDescent="0.25">
      <c r="A10" s="6">
        <f t="shared" si="1"/>
        <v>9</v>
      </c>
      <c r="B10">
        <v>153</v>
      </c>
      <c r="C10" s="5">
        <v>44662</v>
      </c>
      <c r="D10" t="s">
        <v>4</v>
      </c>
      <c r="E10" t="s">
        <v>61</v>
      </c>
      <c r="F10" t="s">
        <v>49</v>
      </c>
      <c r="G10" t="s">
        <v>64</v>
      </c>
      <c r="H10" t="s">
        <v>6</v>
      </c>
      <c r="I10" t="s">
        <v>5</v>
      </c>
      <c r="J10" t="s">
        <v>9</v>
      </c>
      <c r="K10" t="s">
        <v>9</v>
      </c>
      <c r="L10" s="16">
        <v>0.33333333333333331</v>
      </c>
      <c r="M10" s="16">
        <v>0.66666666666666663</v>
      </c>
      <c r="N10" t="s">
        <v>10</v>
      </c>
      <c r="O10" t="s">
        <v>89</v>
      </c>
      <c r="P10" s="10" t="str">
        <f ca="1">OFFSET(ФИОВ[],(MATCH(Таблица1[[#This Row],[Выдан]],ФИОВ[ФИО],0)-1),1,1,1)</f>
        <v>мастер по ремонту оборудования</v>
      </c>
      <c r="Q10" s="9" t="str">
        <f ca="1">OFFSET(ФИОР[],(MATCH(Таблица1[[#This Row],[Исполнитель1]],ФИОР[ФИО],0)-1),1,1,1)</f>
        <v>сварщик</v>
      </c>
      <c r="R10" s="9" t="str">
        <f ca="1">OFFSET(ФИОР[],(MATCH(Таблица1[[#This Row],[Исполнитель2]],ФИОР[ФИО],0)-1),1,1,1)</f>
        <v xml:space="preserve">слесарь по ремонту оборудования </v>
      </c>
      <c r="S10" s="10" t="str">
        <f ca="1">OFFSET(ФИОР[],(MATCH(Таблица1[[#This Row],[Исполнитель3]],ФИОР[ФИО],0)-1),1,1,1)</f>
        <v>--</v>
      </c>
      <c r="T10" s="10" t="str">
        <f ca="1">OFFSET(ФИОР[],(MATCH(Таблица1[[#This Row],[Исполнитель4]],ФИОР[ФИО],0)-1),1,1,1)</f>
        <v>--</v>
      </c>
      <c r="U10" s="9" t="str">
        <f ca="1">OFFSET(ФИООТВ[],(MATCH(Таблица1[[#This Row],[СогласованоС]],ФИООТВ[ФИО],0)-1),1,1,1)</f>
        <v>начальник цеха</v>
      </c>
      <c r="V10" s="9" t="str">
        <f ca="1">OFFSET(ФИООТВ[],(MATCH(Таблица1[[#This Row],[Столбец1]],ФИООТВ[ФИО],0)-1),1,1,1)</f>
        <v>главный инженер</v>
      </c>
      <c r="W10" s="18">
        <f>IF(Таблица1[[#This Row],[Исполнитель1]]="--","--",Таблица1[[#This Row],[ДатаОткрытия]])</f>
        <v>44662</v>
      </c>
      <c r="X10" s="18">
        <f>IF(Таблица1[[#This Row],[Исполнитель2]]="--","--",Таблица1[[#This Row],[ДатаОткрытия]])</f>
        <v>44662</v>
      </c>
      <c r="Y10" s="18" t="str">
        <f>IF(Таблица1[[#This Row],[Исполнитель3]]="--","--",Таблица1[[#This Row],[ДатаОткрытия]])</f>
        <v>--</v>
      </c>
      <c r="Z10" s="18" t="str">
        <f>IF(Таблица1[[#This Row],[Исполнитель4]]="--","--",Таблица1[[#This Row],[ДатаОткрытия]])</f>
        <v>--</v>
      </c>
      <c r="AA10" s="10" t="str">
        <f ca="1">OFFSET(ТаблМ[],(MATCH(Таблица1[[#This Row],[ЦЕХ]],ТаблМ[Место],0)-1),1,1,1)</f>
        <v>сушильно-очистительный цех</v>
      </c>
      <c r="AB10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сушильно-очистительного цеха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11" spans="1:28" x14ac:dyDescent="0.25">
      <c r="A11" s="6">
        <f t="shared" si="1"/>
        <v>10</v>
      </c>
      <c r="B11">
        <v>154</v>
      </c>
      <c r="C11" s="5">
        <v>44663</v>
      </c>
      <c r="D11" t="s">
        <v>4</v>
      </c>
      <c r="E11" t="s">
        <v>65</v>
      </c>
      <c r="F11" t="s">
        <v>48</v>
      </c>
      <c r="G11" t="s">
        <v>66</v>
      </c>
      <c r="H11" t="s">
        <v>6</v>
      </c>
      <c r="I11" t="s">
        <v>5</v>
      </c>
      <c r="J11" t="s">
        <v>67</v>
      </c>
      <c r="K11" s="12" t="s">
        <v>9</v>
      </c>
      <c r="L11" s="16">
        <v>0.54166666666666663</v>
      </c>
      <c r="M11" s="16">
        <v>0.66666666666666663</v>
      </c>
      <c r="N11" t="s">
        <v>68</v>
      </c>
      <c r="O11" t="s">
        <v>89</v>
      </c>
      <c r="P11" s="10" t="str">
        <f ca="1">OFFSET(ФИОВ[],(MATCH(Таблица1[[#This Row],[Выдан]],ФИОВ[ФИО],0)-1),1,1,1)</f>
        <v>мастер по ремонту оборудования</v>
      </c>
      <c r="Q11" s="9" t="str">
        <f ca="1">OFFSET(ФИОР[],(MATCH(Таблица1[[#This Row],[Исполнитель1]],ФИОР[ФИО],0)-1),1,1,1)</f>
        <v>сварщик</v>
      </c>
      <c r="R11" s="9" t="str">
        <f ca="1">OFFSET(ФИОР[],(MATCH(Таблица1[[#This Row],[Исполнитель2]],ФИОР[ФИО],0)-1),1,1,1)</f>
        <v xml:space="preserve">слесарь по ремонту оборудования </v>
      </c>
      <c r="S11" s="10" t="str">
        <f ca="1">OFFSET(ФИОР[],(MATCH(Таблица1[[#This Row],[Исполнитель3]],ФИОР[ФИО],0)-1),1,1,1)</f>
        <v>сварщик</v>
      </c>
      <c r="T11" s="13" t="str">
        <f ca="1">OFFSET(ФИОР[],(MATCH(Таблица1[[#This Row],[Исполнитель4]],ФИОР[ФИО],0)-1),1,1,1)</f>
        <v>--</v>
      </c>
      <c r="U11" s="9" t="str">
        <f ca="1">OFFSET(ФИООТВ[],(MATCH(Таблица1[[#This Row],[СогласованоС]],ФИООТВ[ФИО],0)-1),1,1,1)</f>
        <v>мастер смены</v>
      </c>
      <c r="V11" s="9" t="str">
        <f ca="1">OFFSET(ФИООТВ[],(MATCH(Таблица1[[#This Row],[Столбец1]],ФИООТВ[ФИО],0)-1),1,1,1)</f>
        <v>главный инженер</v>
      </c>
      <c r="W11" s="18">
        <f>IF(Таблица1[[#This Row],[Исполнитель1]]="--","--",Таблица1[[#This Row],[ДатаОткрытия]])</f>
        <v>44663</v>
      </c>
      <c r="X11" s="18">
        <f>IF(Таблица1[[#This Row],[Исполнитель2]]="--","--",Таблица1[[#This Row],[ДатаОткрытия]])</f>
        <v>44663</v>
      </c>
      <c r="Y11" s="18">
        <f>IF(Таблица1[[#This Row],[Исполнитель3]]="--","--",Таблица1[[#This Row],[ДатаОткрытия]])</f>
        <v>44663</v>
      </c>
      <c r="Z11" s="18" t="str">
        <f>IF(Таблица1[[#This Row],[Исполнитель4]]="--","--",Таблица1[[#This Row],[ДатаОткрытия]])</f>
        <v>--</v>
      </c>
      <c r="AA11" s="10" t="str">
        <f ca="1">OFFSET(ТаблМ[],(MATCH(Таблица1[[#This Row],[ЦЕХ]],ТаблМ[Место],0)-1),1,1,1)</f>
        <v>цех по переработке масличных культур</v>
      </c>
      <c r="AB11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цеха по переработке масличных культур о начале работ, провести инструктаж с производителями работ с записью в наряде-допуске; установить заглушки, очистить от пыли и других пожароопасных продуктов аппараты, трубопроводы, норий, шнеки и т.д., на которых будут проводиться огневые работы; очистить помещения и конструктивных элементы здания от горючих продуктов и пыли в зоне проведения огневых работ; покрыть мокрыми мешками пол и сгораемые конструкций в радиусе не менее 10 м от места проведения огневых работ Место проведение огневых работ обеспечить первичными средствами пожаротушения: огнетушителем ОП-5 1шт., ведро с водой. К выполнению огневых работ приступать только с разрешения лица, ответственного за проведение огневых работ.</v>
      </c>
    </row>
    <row r="12" spans="1:28" x14ac:dyDescent="0.25">
      <c r="A12" s="6">
        <f t="shared" si="1"/>
        <v>11</v>
      </c>
      <c r="B12">
        <v>155</v>
      </c>
      <c r="C12" s="5">
        <v>44664</v>
      </c>
      <c r="D12" t="s">
        <v>4</v>
      </c>
      <c r="E12" t="s">
        <v>70</v>
      </c>
      <c r="F12" t="s">
        <v>49</v>
      </c>
      <c r="G12" t="s">
        <v>71</v>
      </c>
      <c r="H12" t="s">
        <v>67</v>
      </c>
      <c r="I12" t="s">
        <v>69</v>
      </c>
      <c r="J12" t="s">
        <v>9</v>
      </c>
      <c r="K12" t="s">
        <v>9</v>
      </c>
      <c r="L12" s="16">
        <v>0.33333333333333331</v>
      </c>
      <c r="M12" s="16">
        <v>0.66666666666666663</v>
      </c>
      <c r="N12" t="s">
        <v>10</v>
      </c>
      <c r="O12" t="s">
        <v>89</v>
      </c>
      <c r="P12" s="10" t="str">
        <f ca="1">OFFSET(ФИОВ[],(MATCH(Таблица1[[#This Row],[Выдан]],ФИОВ[ФИО],0)-1),1,1,1)</f>
        <v>мастер по ремонту оборудования</v>
      </c>
      <c r="Q12" s="9" t="str">
        <f ca="1">OFFSET(ФИОР[],(MATCH(Таблица1[[#This Row],[Исполнитель1]],ФИОР[ФИО],0)-1),1,1,1)</f>
        <v>сварщик</v>
      </c>
      <c r="R12" s="9" t="str">
        <f ca="1">OFFSET(ФИОР[],(MATCH(Таблица1[[#This Row],[Исполнитель2]],ФИОР[ФИО],0)-1),1,1,1)</f>
        <v xml:space="preserve">слесарь по ремонту оборудования </v>
      </c>
      <c r="S12" s="10" t="str">
        <f ca="1">OFFSET(ФИОР[],(MATCH(Таблица1[[#This Row],[Исполнитель3]],ФИОР[ФИО],0)-1),1,1,1)</f>
        <v>--</v>
      </c>
      <c r="T12" s="10" t="str">
        <f ca="1">OFFSET(ФИОР[],(MATCH(Таблица1[[#This Row],[Исполнитель4]],ФИОР[ФИО],0)-1),1,1,1)</f>
        <v>--</v>
      </c>
      <c r="U12" s="9" t="str">
        <f ca="1">OFFSET(ФИООТВ[],(MATCH(Таблица1[[#This Row],[СогласованоС]],ФИООТВ[ФИО],0)-1),1,1,1)</f>
        <v>начальник цеха</v>
      </c>
      <c r="V12" s="9" t="str">
        <f ca="1">OFFSET(ФИООТВ[],(MATCH(Таблица1[[#This Row],[Столбец1]],ФИООТВ[ФИО],0)-1),1,1,1)</f>
        <v>главный инженер</v>
      </c>
      <c r="W12" s="18">
        <f>IF(Таблица1[[#This Row],[Исполнитель1]]="--","--",Таблица1[[#This Row],[ДатаОткрытия]])</f>
        <v>44664</v>
      </c>
      <c r="X12" s="18">
        <f>IF(Таблица1[[#This Row],[Исполнитель2]]="--","--",Таблица1[[#This Row],[ДатаОткрытия]])</f>
        <v>44664</v>
      </c>
      <c r="Y12" s="18" t="str">
        <f>IF(Таблица1[[#This Row],[Исполнитель3]]="--","--",Таблица1[[#This Row],[ДатаОткрытия]])</f>
        <v>--</v>
      </c>
      <c r="Z12" s="18" t="str">
        <f>IF(Таблица1[[#This Row],[Исполнитель4]]="--","--",Таблица1[[#This Row],[ДатаОткрытия]])</f>
        <v>--</v>
      </c>
      <c r="AA12" s="10" t="str">
        <f ca="1">OFFSET(ТаблМ[],(MATCH(Таблица1[[#This Row],[ЦЕХ]],ТаблМ[Место],0)-1),1,1,1)</f>
        <v>сушильно-очистительный цех</v>
      </c>
      <c r="AB12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сушильно-очистительного цеха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13" spans="1:28" x14ac:dyDescent="0.25">
      <c r="A13" s="6">
        <f t="shared" si="1"/>
        <v>12</v>
      </c>
      <c r="B13">
        <v>156</v>
      </c>
      <c r="C13" s="5">
        <v>44665</v>
      </c>
      <c r="D13" t="s">
        <v>4</v>
      </c>
      <c r="E13" t="s">
        <v>72</v>
      </c>
      <c r="F13" t="s">
        <v>55</v>
      </c>
      <c r="G13" t="s">
        <v>73</v>
      </c>
      <c r="H13" t="s">
        <v>6</v>
      </c>
      <c r="I13" t="s">
        <v>5</v>
      </c>
      <c r="J13" t="s">
        <v>9</v>
      </c>
      <c r="K13" t="s">
        <v>9</v>
      </c>
      <c r="L13" s="16">
        <v>0.33333333333333331</v>
      </c>
      <c r="M13" s="16">
        <v>0.66666666666666663</v>
      </c>
      <c r="N13" t="s">
        <v>44</v>
      </c>
      <c r="O13" t="s">
        <v>89</v>
      </c>
      <c r="P13" s="10" t="str">
        <f ca="1">OFFSET(ФИОВ[],(MATCH(Таблица1[[#This Row],[Выдан]],ФИОВ[ФИО],0)-1),1,1,1)</f>
        <v>мастер по ремонту оборудования</v>
      </c>
      <c r="Q13" s="9" t="str">
        <f ca="1">OFFSET(ФИОР[],(MATCH(Таблица1[[#This Row],[Исполнитель1]],ФИОР[ФИО],0)-1),1,1,1)</f>
        <v>сварщик</v>
      </c>
      <c r="R13" s="9" t="str">
        <f ca="1">OFFSET(ФИОР[],(MATCH(Таблица1[[#This Row],[Исполнитель2]],ФИОР[ФИО],0)-1),1,1,1)</f>
        <v xml:space="preserve">слесарь по ремонту оборудования </v>
      </c>
      <c r="S13" s="10" t="str">
        <f ca="1">OFFSET(ФИОР[],(MATCH(Таблица1[[#This Row],[Исполнитель3]],ФИОР[ФИО],0)-1),1,1,1)</f>
        <v>--</v>
      </c>
      <c r="T13" s="10" t="str">
        <f ca="1">OFFSET(ФИОР[],(MATCH(Таблица1[[#This Row],[Исполнитель4]],ФИОР[ФИО],0)-1),1,1,1)</f>
        <v>--</v>
      </c>
      <c r="U13" s="9" t="str">
        <f ca="1">OFFSET(ФИООТВ[],(MATCH(Таблица1[[#This Row],[СогласованоС]],ФИООТВ[ФИО],0)-1),1,1,1)</f>
        <v>зам. директора по качеству</v>
      </c>
      <c r="V13" s="9" t="str">
        <f ca="1">OFFSET(ФИООТВ[],(MATCH(Таблица1[[#This Row],[Столбец1]],ФИООТВ[ФИО],0)-1),1,1,1)</f>
        <v>главный инженер</v>
      </c>
      <c r="W13" s="18">
        <f>IF(Таблица1[[#This Row],[Исполнитель1]]="--","--",Таблица1[[#This Row],[ДатаОткрытия]])</f>
        <v>44665</v>
      </c>
      <c r="X13" s="18">
        <f>IF(Таблица1[[#This Row],[Исполнитель2]]="--","--",Таблица1[[#This Row],[ДатаОткрытия]])</f>
        <v>44665</v>
      </c>
      <c r="Y13" s="18" t="str">
        <f>IF(Таблица1[[#This Row],[Исполнитель3]]="--","--",Таблица1[[#This Row],[ДатаОткрытия]])</f>
        <v>--</v>
      </c>
      <c r="Z13" s="18" t="str">
        <f>IF(Таблица1[[#This Row],[Исполнитель4]]="--","--",Таблица1[[#This Row],[ДатаОткрытия]])</f>
        <v>--</v>
      </c>
      <c r="AA13" s="10" t="str">
        <f ca="1">OFFSET(ТаблМ[],(MATCH(Таблица1[[#This Row],[ЦЕХ]],ТаблМ[Место],0)-1),1,1,1)</f>
        <v>Лаборатория</v>
      </c>
      <c r="AB13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лаборатории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14" spans="1:28" x14ac:dyDescent="0.25">
      <c r="A14" s="6">
        <f t="shared" si="1"/>
        <v>13</v>
      </c>
      <c r="B14">
        <v>157</v>
      </c>
      <c r="C14" s="5">
        <v>44665</v>
      </c>
      <c r="D14" t="s">
        <v>4</v>
      </c>
      <c r="E14" t="s">
        <v>75</v>
      </c>
      <c r="F14" t="s">
        <v>49</v>
      </c>
      <c r="G14" t="s">
        <v>74</v>
      </c>
      <c r="H14" t="s">
        <v>67</v>
      </c>
      <c r="I14" t="s">
        <v>69</v>
      </c>
      <c r="J14" t="s">
        <v>9</v>
      </c>
      <c r="K14" t="s">
        <v>9</v>
      </c>
      <c r="L14" s="16">
        <v>0.33333333333333331</v>
      </c>
      <c r="M14" s="16">
        <v>0.66666666666666663</v>
      </c>
      <c r="N14" t="s">
        <v>10</v>
      </c>
      <c r="O14" t="s">
        <v>89</v>
      </c>
      <c r="P14" s="10" t="str">
        <f ca="1">OFFSET(ФИОВ[],(MATCH(Таблица1[[#This Row],[Выдан]],ФИОВ[ФИО],0)-1),1,1,1)</f>
        <v>мастер по ремонту оборудования</v>
      </c>
      <c r="Q14" s="9" t="str">
        <f ca="1">OFFSET(ФИОР[],(MATCH(Таблица1[[#This Row],[Исполнитель1]],ФИОР[ФИО],0)-1),1,1,1)</f>
        <v>сварщик</v>
      </c>
      <c r="R14" s="9" t="str">
        <f ca="1">OFFSET(ФИОР[],(MATCH(Таблица1[[#This Row],[Исполнитель2]],ФИОР[ФИО],0)-1),1,1,1)</f>
        <v xml:space="preserve">слесарь по ремонту оборудования </v>
      </c>
      <c r="S14" s="10" t="str">
        <f ca="1">OFFSET(ФИОР[],(MATCH(Таблица1[[#This Row],[Исполнитель3]],ФИОР[ФИО],0)-1),1,1,1)</f>
        <v>--</v>
      </c>
      <c r="T14" s="10" t="str">
        <f ca="1">OFFSET(ФИОР[],(MATCH(Таблица1[[#This Row],[Исполнитель4]],ФИОР[ФИО],0)-1),1,1,1)</f>
        <v>--</v>
      </c>
      <c r="U14" s="9" t="str">
        <f ca="1">OFFSET(ФИООТВ[],(MATCH(Таблица1[[#This Row],[СогласованоС]],ФИООТВ[ФИО],0)-1),1,1,1)</f>
        <v>начальник цеха</v>
      </c>
      <c r="V14" s="9" t="str">
        <f ca="1">OFFSET(ФИООТВ[],(MATCH(Таблица1[[#This Row],[Столбец1]],ФИООТВ[ФИО],0)-1),1,1,1)</f>
        <v>главный инженер</v>
      </c>
      <c r="W14" s="18">
        <f>IF(Таблица1[[#This Row],[Исполнитель1]]="--","--",Таблица1[[#This Row],[ДатаОткрытия]])</f>
        <v>44665</v>
      </c>
      <c r="X14" s="18">
        <f>IF(Таблица1[[#This Row],[Исполнитель2]]="--","--",Таблица1[[#This Row],[ДатаОткрытия]])</f>
        <v>44665</v>
      </c>
      <c r="Y14" s="18" t="str">
        <f>IF(Таблица1[[#This Row],[Исполнитель3]]="--","--",Таблица1[[#This Row],[ДатаОткрытия]])</f>
        <v>--</v>
      </c>
      <c r="Z14" s="18" t="str">
        <f>IF(Таблица1[[#This Row],[Исполнитель4]]="--","--",Таблица1[[#This Row],[ДатаОткрытия]])</f>
        <v>--</v>
      </c>
      <c r="AA14" s="10" t="str">
        <f ca="1">OFFSET(ТаблМ[],(MATCH(Таблица1[[#This Row],[ЦЕХ]],ТаблМ[Место],0)-1),1,1,1)</f>
        <v>сушильно-очистительный цех</v>
      </c>
      <c r="AB14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сушильно-очистительного цеха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15" spans="1:28" x14ac:dyDescent="0.25">
      <c r="A15" s="6">
        <f t="shared" ref="A15:A20" si="2">A14+1</f>
        <v>14</v>
      </c>
      <c r="B15">
        <v>158</v>
      </c>
      <c r="C15" s="5">
        <v>44666</v>
      </c>
      <c r="D15" t="s">
        <v>4</v>
      </c>
      <c r="E15" t="s">
        <v>76</v>
      </c>
      <c r="F15" t="s">
        <v>49</v>
      </c>
      <c r="G15" t="s">
        <v>71</v>
      </c>
      <c r="H15" t="s">
        <v>67</v>
      </c>
      <c r="I15" t="s">
        <v>69</v>
      </c>
      <c r="J15" t="s">
        <v>9</v>
      </c>
      <c r="K15" t="s">
        <v>9</v>
      </c>
      <c r="L15" s="16">
        <v>0.33333333333333331</v>
      </c>
      <c r="M15" s="16">
        <v>0.66666666666666663</v>
      </c>
      <c r="N15" t="s">
        <v>10</v>
      </c>
      <c r="O15" t="s">
        <v>89</v>
      </c>
      <c r="P15" s="10" t="str">
        <f ca="1">OFFSET(ФИОВ[],(MATCH(Таблица1[[#This Row],[Выдан]],ФИОВ[ФИО],0)-1),1,1,1)</f>
        <v>мастер по ремонту оборудования</v>
      </c>
      <c r="Q15" s="9" t="str">
        <f ca="1">OFFSET(ФИОР[],(MATCH(Таблица1[[#This Row],[Исполнитель1]],ФИОР[ФИО],0)-1),1,1,1)</f>
        <v>сварщик</v>
      </c>
      <c r="R15" s="9" t="str">
        <f ca="1">OFFSET(ФИОР[],(MATCH(Таблица1[[#This Row],[Исполнитель2]],ФИОР[ФИО],0)-1),1,1,1)</f>
        <v xml:space="preserve">слесарь по ремонту оборудования </v>
      </c>
      <c r="S15" s="10" t="str">
        <f ca="1">OFFSET(ФИОР[],(MATCH(Таблица1[[#This Row],[Исполнитель3]],ФИОР[ФИО],0)-1),1,1,1)</f>
        <v>--</v>
      </c>
      <c r="T15" s="10" t="str">
        <f ca="1">OFFSET(ФИОР[],(MATCH(Таблица1[[#This Row],[Исполнитель4]],ФИОР[ФИО],0)-1),1,1,1)</f>
        <v>--</v>
      </c>
      <c r="U15" s="9" t="str">
        <f ca="1">OFFSET(ФИООТВ[],(MATCH(Таблица1[[#This Row],[СогласованоС]],ФИООТВ[ФИО],0)-1),1,1,1)</f>
        <v>начальник цеха</v>
      </c>
      <c r="V15" s="9" t="str">
        <f ca="1">OFFSET(ФИООТВ[],(MATCH(Таблица1[[#This Row],[Столбец1]],ФИООТВ[ФИО],0)-1),1,1,1)</f>
        <v>главный инженер</v>
      </c>
      <c r="W15" s="18">
        <f>IF(Таблица1[[#This Row],[Исполнитель1]]="--","--",Таблица1[[#This Row],[ДатаОткрытия]])</f>
        <v>44666</v>
      </c>
      <c r="X15" s="18">
        <f>IF(Таблица1[[#This Row],[Исполнитель2]]="--","--",Таблица1[[#This Row],[ДатаОткрытия]])</f>
        <v>44666</v>
      </c>
      <c r="Y15" s="18" t="str">
        <f>IF(Таблица1[[#This Row],[Исполнитель3]]="--","--",Таблица1[[#This Row],[ДатаОткрытия]])</f>
        <v>--</v>
      </c>
      <c r="Z15" s="18" t="str">
        <f>IF(Таблица1[[#This Row],[Исполнитель4]]="--","--",Таблица1[[#This Row],[ДатаОткрытия]])</f>
        <v>--</v>
      </c>
      <c r="AA15" s="10" t="str">
        <f ca="1">OFFSET(ТаблМ[],(MATCH(Таблица1[[#This Row],[ЦЕХ]],ТаблМ[Место],0)-1),1,1,1)</f>
        <v>сушильно-очистительный цех</v>
      </c>
      <c r="AB15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сушильно-очистительного цеха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16" spans="1:28" x14ac:dyDescent="0.25">
      <c r="A16" s="6">
        <f t="shared" si="2"/>
        <v>15</v>
      </c>
      <c r="B16">
        <v>159</v>
      </c>
      <c r="C16" s="5">
        <v>44669</v>
      </c>
      <c r="D16" t="s">
        <v>4</v>
      </c>
      <c r="E16" t="s">
        <v>72</v>
      </c>
      <c r="F16" t="s">
        <v>55</v>
      </c>
      <c r="G16" t="s">
        <v>73</v>
      </c>
      <c r="H16" t="s">
        <v>6</v>
      </c>
      <c r="I16" t="s">
        <v>5</v>
      </c>
      <c r="J16" t="s">
        <v>9</v>
      </c>
      <c r="K16" t="s">
        <v>9</v>
      </c>
      <c r="L16" s="16">
        <v>0.33333333333333331</v>
      </c>
      <c r="M16" s="16">
        <v>0.66666666666666663</v>
      </c>
      <c r="N16" t="s">
        <v>44</v>
      </c>
      <c r="O16" t="s">
        <v>89</v>
      </c>
      <c r="P16" s="10" t="str">
        <f ca="1">OFFSET(ФИОВ[],(MATCH(Таблица1[[#This Row],[Выдан]],ФИОВ[ФИО],0)-1),1,1,1)</f>
        <v>мастер по ремонту оборудования</v>
      </c>
      <c r="Q16" s="9" t="str">
        <f ca="1">OFFSET(ФИОР[],(MATCH(Таблица1[[#This Row],[Исполнитель1]],ФИОР[ФИО],0)-1),1,1,1)</f>
        <v>сварщик</v>
      </c>
      <c r="R16" s="9" t="str">
        <f ca="1">OFFSET(ФИОР[],(MATCH(Таблица1[[#This Row],[Исполнитель2]],ФИОР[ФИО],0)-1),1,1,1)</f>
        <v xml:space="preserve">слесарь по ремонту оборудования </v>
      </c>
      <c r="S16" s="10" t="str">
        <f ca="1">OFFSET(ФИОР[],(MATCH(Таблица1[[#This Row],[Исполнитель3]],ФИОР[ФИО],0)-1),1,1,1)</f>
        <v>--</v>
      </c>
      <c r="T16" s="10" t="str">
        <f ca="1">OFFSET(ФИОР[],(MATCH(Таблица1[[#This Row],[Исполнитель4]],ФИОР[ФИО],0)-1),1,1,1)</f>
        <v>--</v>
      </c>
      <c r="U16" s="9" t="str">
        <f ca="1">OFFSET(ФИООТВ[],(MATCH(Таблица1[[#This Row],[СогласованоС]],ФИООТВ[ФИО],0)-1),1,1,1)</f>
        <v>зам. директора по качеству</v>
      </c>
      <c r="V16" s="9" t="str">
        <f ca="1">OFFSET(ФИООТВ[],(MATCH(Таблица1[[#This Row],[Столбец1]],ФИООТВ[ФИО],0)-1),1,1,1)</f>
        <v>главный инженер</v>
      </c>
      <c r="W16" s="18">
        <f>IF(Таблица1[[#This Row],[Исполнитель1]]="--","--",Таблица1[[#This Row],[ДатаОткрытия]])</f>
        <v>44669</v>
      </c>
      <c r="X16" s="18">
        <f>IF(Таблица1[[#This Row],[Исполнитель2]]="--","--",Таблица1[[#This Row],[ДатаОткрытия]])</f>
        <v>44669</v>
      </c>
      <c r="Y16" s="18" t="str">
        <f>IF(Таблица1[[#This Row],[Исполнитель3]]="--","--",Таблица1[[#This Row],[ДатаОткрытия]])</f>
        <v>--</v>
      </c>
      <c r="Z16" s="18" t="str">
        <f>IF(Таблица1[[#This Row],[Исполнитель4]]="--","--",Таблица1[[#This Row],[ДатаОткрытия]])</f>
        <v>--</v>
      </c>
      <c r="AA16" s="10" t="str">
        <f ca="1">OFFSET(ТаблМ[],(MATCH(Таблица1[[#This Row],[ЦЕХ]],ТаблМ[Место],0)-1),1,1,1)</f>
        <v>Лаборатория</v>
      </c>
      <c r="AB16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лаборатории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17" spans="1:28" x14ac:dyDescent="0.25">
      <c r="A17" s="6">
        <f t="shared" si="2"/>
        <v>16</v>
      </c>
      <c r="B17">
        <v>160</v>
      </c>
      <c r="C17" s="5">
        <v>44669</v>
      </c>
      <c r="D17" t="s">
        <v>4</v>
      </c>
      <c r="E17" t="s">
        <v>76</v>
      </c>
      <c r="F17" t="s">
        <v>49</v>
      </c>
      <c r="G17" t="s">
        <v>71</v>
      </c>
      <c r="H17" t="s">
        <v>67</v>
      </c>
      <c r="I17" t="s">
        <v>69</v>
      </c>
      <c r="J17" t="s">
        <v>9</v>
      </c>
      <c r="K17" t="s">
        <v>9</v>
      </c>
      <c r="L17" s="16">
        <v>0.33333333333333331</v>
      </c>
      <c r="M17" s="16">
        <v>0.66666666666666663</v>
      </c>
      <c r="N17" t="s">
        <v>10</v>
      </c>
      <c r="O17" t="s">
        <v>89</v>
      </c>
      <c r="P17" s="10" t="str">
        <f ca="1">OFFSET(ФИОВ[],(MATCH(Таблица1[[#This Row],[Выдан]],ФИОВ[ФИО],0)-1),1,1,1)</f>
        <v>мастер по ремонту оборудования</v>
      </c>
      <c r="Q17" s="9" t="str">
        <f ca="1">OFFSET(ФИОР[],(MATCH(Таблица1[[#This Row],[Исполнитель1]],ФИОР[ФИО],0)-1),1,1,1)</f>
        <v>сварщик</v>
      </c>
      <c r="R17" s="9" t="str">
        <f ca="1">OFFSET(ФИОР[],(MATCH(Таблица1[[#This Row],[Исполнитель2]],ФИОР[ФИО],0)-1),1,1,1)</f>
        <v xml:space="preserve">слесарь по ремонту оборудования </v>
      </c>
      <c r="S17" s="10" t="str">
        <f ca="1">OFFSET(ФИОР[],(MATCH(Таблица1[[#This Row],[Исполнитель3]],ФИОР[ФИО],0)-1),1,1,1)</f>
        <v>--</v>
      </c>
      <c r="T17" s="10" t="str">
        <f ca="1">OFFSET(ФИОР[],(MATCH(Таблица1[[#This Row],[Исполнитель4]],ФИОР[ФИО],0)-1),1,1,1)</f>
        <v>--</v>
      </c>
      <c r="U17" s="9" t="str">
        <f ca="1">OFFSET(ФИООТВ[],(MATCH(Таблица1[[#This Row],[СогласованоС]],ФИООТВ[ФИО],0)-1),1,1,1)</f>
        <v>начальник цеха</v>
      </c>
      <c r="V17" s="9" t="str">
        <f ca="1">OFFSET(ФИООТВ[],(MATCH(Таблица1[[#This Row],[Столбец1]],ФИООТВ[ФИО],0)-1),1,1,1)</f>
        <v>главный инженер</v>
      </c>
      <c r="W17" s="18">
        <f>IF(Таблица1[[#This Row],[Исполнитель1]]="--","--",Таблица1[[#This Row],[ДатаОткрытия]])</f>
        <v>44669</v>
      </c>
      <c r="X17" s="18">
        <f>IF(Таблица1[[#This Row],[Исполнитель2]]="--","--",Таблица1[[#This Row],[ДатаОткрытия]])</f>
        <v>44669</v>
      </c>
      <c r="Y17" s="18" t="str">
        <f>IF(Таблица1[[#This Row],[Исполнитель3]]="--","--",Таблица1[[#This Row],[ДатаОткрытия]])</f>
        <v>--</v>
      </c>
      <c r="Z17" s="18" t="str">
        <f>IF(Таблица1[[#This Row],[Исполнитель4]]="--","--",Таблица1[[#This Row],[ДатаОткрытия]])</f>
        <v>--</v>
      </c>
      <c r="AA17" s="10" t="str">
        <f ca="1">OFFSET(ТаблМ[],(MATCH(Таблица1[[#This Row],[ЦЕХ]],ТаблМ[Место],0)-1),1,1,1)</f>
        <v>сушильно-очистительный цех</v>
      </c>
      <c r="AB17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сушильно-очистительного цеха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18" spans="1:28" x14ac:dyDescent="0.25">
      <c r="A18" s="6">
        <f t="shared" si="2"/>
        <v>17</v>
      </c>
      <c r="B18">
        <v>161</v>
      </c>
      <c r="C18" s="5">
        <v>44669</v>
      </c>
      <c r="D18" t="s">
        <v>4</v>
      </c>
      <c r="E18" t="s">
        <v>77</v>
      </c>
      <c r="F18" t="s">
        <v>48</v>
      </c>
      <c r="G18" t="s">
        <v>59</v>
      </c>
      <c r="H18" t="s">
        <v>67</v>
      </c>
      <c r="I18" t="s">
        <v>69</v>
      </c>
      <c r="J18" t="s">
        <v>9</v>
      </c>
      <c r="K18" t="s">
        <v>9</v>
      </c>
      <c r="L18" s="16">
        <v>0.54166666666666663</v>
      </c>
      <c r="M18" s="16">
        <v>0.66666666666666663</v>
      </c>
      <c r="N18" t="s">
        <v>40</v>
      </c>
      <c r="O18" t="s">
        <v>89</v>
      </c>
      <c r="P18" s="10" t="str">
        <f ca="1">OFFSET(ФИОВ[],(MATCH(Таблица1[[#This Row],[Выдан]],ФИОВ[ФИО],0)-1),1,1,1)</f>
        <v>мастер по ремонту оборудования</v>
      </c>
      <c r="Q18" s="9" t="str">
        <f ca="1">OFFSET(ФИОР[],(MATCH(Таблица1[[#This Row],[Исполнитель1]],ФИОР[ФИО],0)-1),1,1,1)</f>
        <v>сварщик</v>
      </c>
      <c r="R18" s="9" t="str">
        <f ca="1">OFFSET(ФИОР[],(MATCH(Таблица1[[#This Row],[Исполнитель2]],ФИОР[ФИО],0)-1),1,1,1)</f>
        <v xml:space="preserve">слесарь по ремонту оборудования </v>
      </c>
      <c r="S18" s="10" t="str">
        <f ca="1">OFFSET(ФИОР[],(MATCH(Таблица1[[#This Row],[Исполнитель3]],ФИОР[ФИО],0)-1),1,1,1)</f>
        <v>--</v>
      </c>
      <c r="T18" s="10" t="str">
        <f ca="1">OFFSET(ФИОР[],(MATCH(Таблица1[[#This Row],[Исполнитель4]],ФИОР[ФИО],0)-1),1,1,1)</f>
        <v>--</v>
      </c>
      <c r="U18" s="9" t="str">
        <f ca="1">OFFSET(ФИООТВ[],(MATCH(Таблица1[[#This Row],[СогласованоС]],ФИООТВ[ФИО],0)-1),1,1,1)</f>
        <v>мастер смены</v>
      </c>
      <c r="V18" s="9" t="str">
        <f ca="1">OFFSET(ФИООТВ[],(MATCH(Таблица1[[#This Row],[Столбец1]],ФИООТВ[ФИО],0)-1),1,1,1)</f>
        <v>главный инженер</v>
      </c>
      <c r="W18" s="18">
        <f>IF(Таблица1[[#This Row],[Исполнитель1]]="--","--",Таблица1[[#This Row],[ДатаОткрытия]])</f>
        <v>44669</v>
      </c>
      <c r="X18" s="18">
        <f>IF(Таблица1[[#This Row],[Исполнитель2]]="--","--",Таблица1[[#This Row],[ДатаОткрытия]])</f>
        <v>44669</v>
      </c>
      <c r="Y18" s="18" t="str">
        <f>IF(Таблица1[[#This Row],[Исполнитель3]]="--","--",Таблица1[[#This Row],[ДатаОткрытия]])</f>
        <v>--</v>
      </c>
      <c r="Z18" s="18" t="str">
        <f>IF(Таблица1[[#This Row],[Исполнитель4]]="--","--",Таблица1[[#This Row],[ДатаОткрытия]])</f>
        <v>--</v>
      </c>
      <c r="AA18" s="10" t="str">
        <f ca="1">OFFSET(ТаблМ[],(MATCH(Таблица1[[#This Row],[ЦЕХ]],ТаблМ[Место],0)-1),1,1,1)</f>
        <v>цех по переработке масличных культур</v>
      </c>
      <c r="AB18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цеха по переработке масличных культур о начале работ, провести инструктаж с производителями работ с записью в наряде-допуске; установить заглушки, очистить от пыли и других пожароопасных продуктов аппараты, трубопроводы, норий, шнеки и т.д., на которых будут проводиться огневые работы; очистить помещения и конструктивных элементы здания от горючих продуктов и пыли в зоне проведения огневых работ; покрыть мокрыми мешками пол и сгораемые конструкций в радиусе не менее 10 м от места проведения огневых работ Место проведение огневых работ обеспечить первичными средствами пожаротушения: огнетушителем ОП-5 1шт., ведро с водой. К выполнению огневых работ приступать только с разрешения лица, ответственного за проведение огневых работ.</v>
      </c>
    </row>
    <row r="19" spans="1:28" x14ac:dyDescent="0.25">
      <c r="A19" s="6">
        <f t="shared" si="2"/>
        <v>18</v>
      </c>
      <c r="B19">
        <v>162</v>
      </c>
      <c r="C19" s="5">
        <v>44670</v>
      </c>
      <c r="D19" t="s">
        <v>4</v>
      </c>
      <c r="E19" t="s">
        <v>78</v>
      </c>
      <c r="F19" t="s">
        <v>48</v>
      </c>
      <c r="G19" t="s">
        <v>81</v>
      </c>
      <c r="H19" t="s">
        <v>6</v>
      </c>
      <c r="I19" t="s">
        <v>67</v>
      </c>
      <c r="J19" t="s">
        <v>5</v>
      </c>
      <c r="K19" t="s">
        <v>69</v>
      </c>
      <c r="L19" s="16">
        <v>0.33333333333333331</v>
      </c>
      <c r="M19" s="16">
        <v>0.66666666666666663</v>
      </c>
      <c r="N19" t="s">
        <v>68</v>
      </c>
      <c r="O19" t="s">
        <v>89</v>
      </c>
      <c r="P19" s="10" t="str">
        <f ca="1">OFFSET(ФИОВ[],(MATCH(Таблица1[[#This Row],[Выдан]],ФИОВ[ФИО],0)-1),1,1,1)</f>
        <v>мастер по ремонту оборудования</v>
      </c>
      <c r="Q19" s="9" t="str">
        <f ca="1">OFFSET(ФИОР[],(MATCH(Таблица1[[#This Row],[Исполнитель1]],ФИОР[ФИО],0)-1),1,1,1)</f>
        <v>сварщик</v>
      </c>
      <c r="R19" s="9" t="str">
        <f ca="1">OFFSET(ФИОР[],(MATCH(Таблица1[[#This Row],[Исполнитель2]],ФИОР[ФИО],0)-1),1,1,1)</f>
        <v>сварщик</v>
      </c>
      <c r="S19" s="10" t="str">
        <f ca="1">OFFSET(ФИОР[],(MATCH(Таблица1[[#This Row],[Исполнитель3]],ФИОР[ФИО],0)-1),1,1,1)</f>
        <v xml:space="preserve">слесарь по ремонту оборудования </v>
      </c>
      <c r="T19" s="10" t="str">
        <f ca="1">OFFSET(ФИОР[],(MATCH(Таблица1[[#This Row],[Исполнитель4]],ФИОР[ФИО],0)-1),1,1,1)</f>
        <v xml:space="preserve">слесарь по ремонту оборудования </v>
      </c>
      <c r="U19" s="9" t="str">
        <f ca="1">OFFSET(ФИООТВ[],(MATCH(Таблица1[[#This Row],[СогласованоС]],ФИООТВ[ФИО],0)-1),1,1,1)</f>
        <v>мастер смены</v>
      </c>
      <c r="V19" s="9" t="str">
        <f ca="1">OFFSET(ФИООТВ[],(MATCH(Таблица1[[#This Row],[Столбец1]],ФИООТВ[ФИО],0)-1),1,1,1)</f>
        <v>главный инженер</v>
      </c>
      <c r="W19" s="18">
        <f>IF(Таблица1[[#This Row],[Исполнитель1]]="--","--",Таблица1[[#This Row],[ДатаОткрытия]])</f>
        <v>44670</v>
      </c>
      <c r="X19" s="18">
        <f>IF(Таблица1[[#This Row],[Исполнитель2]]="--","--",Таблица1[[#This Row],[ДатаОткрытия]])</f>
        <v>44670</v>
      </c>
      <c r="Y19" s="18">
        <f>IF(Таблица1[[#This Row],[Исполнитель3]]="--","--",Таблица1[[#This Row],[ДатаОткрытия]])</f>
        <v>44670</v>
      </c>
      <c r="Z19" s="18">
        <f>IF(Таблица1[[#This Row],[Исполнитель4]]="--","--",Таблица1[[#This Row],[ДатаОткрытия]])</f>
        <v>44670</v>
      </c>
      <c r="AA19" s="10" t="str">
        <f ca="1">OFFSET(ТаблМ[],(MATCH(Таблица1[[#This Row],[ЦЕХ]],ТаблМ[Место],0)-1),1,1,1)</f>
        <v>цех по переработке масличных культур</v>
      </c>
      <c r="AB19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цеха по переработке масличных культур о начале работ, провести инструктаж с производителями работ с записью в наряде-допуске; установить заглушки, очистить от пыли и других пожароопасных продуктов аппараты, трубопроводы, норий, шнеки и т.д., на которых будут проводиться огневые работы; очистить помещения и конструктивных элементы здания от горючих продуктов и пыли в зоне проведения огневых работ; покрыть мокрыми мешками пол и сгораемые конструкций в радиусе не менее 10 м от места проведения огневых работ Место проведение огневых работ обеспечить первичными средствами пожаротушения: огнетушителем ОП-5 1шт., ведро с водой. К выполнению огневых работ приступать только с разрешения лица, ответственного за проведение огневых работ.</v>
      </c>
    </row>
    <row r="20" spans="1:28" x14ac:dyDescent="0.25">
      <c r="A20" s="6">
        <f t="shared" si="2"/>
        <v>19</v>
      </c>
      <c r="B20">
        <v>164</v>
      </c>
      <c r="C20" s="5">
        <v>44671</v>
      </c>
      <c r="D20" t="s">
        <v>4</v>
      </c>
      <c r="E20" t="s">
        <v>82</v>
      </c>
      <c r="F20" t="s">
        <v>48</v>
      </c>
      <c r="G20" t="s">
        <v>83</v>
      </c>
      <c r="H20" t="s">
        <v>6</v>
      </c>
      <c r="I20" t="s">
        <v>67</v>
      </c>
      <c r="J20" t="s">
        <v>5</v>
      </c>
      <c r="K20" t="s">
        <v>69</v>
      </c>
      <c r="L20" s="16">
        <v>0.33333333333333331</v>
      </c>
      <c r="M20" s="16">
        <v>0.66666666666666663</v>
      </c>
      <c r="N20" t="s">
        <v>68</v>
      </c>
      <c r="O20" t="s">
        <v>89</v>
      </c>
      <c r="P20" s="10" t="str">
        <f ca="1">OFFSET(ФИОВ[],(MATCH(Таблица1[[#This Row],[Выдан]],ФИОВ[ФИО],0)-1),1,1,1)</f>
        <v>мастер по ремонту оборудования</v>
      </c>
      <c r="Q20" s="9" t="str">
        <f ca="1">OFFSET(ФИОР[],(MATCH(Таблица1[[#This Row],[Исполнитель1]],ФИОР[ФИО],0)-1),1,1,1)</f>
        <v>сварщик</v>
      </c>
      <c r="R20" s="9" t="str">
        <f ca="1">OFFSET(ФИОР[],(MATCH(Таблица1[[#This Row],[Исполнитель2]],ФИОР[ФИО],0)-1),1,1,1)</f>
        <v>сварщик</v>
      </c>
      <c r="S20" s="10" t="str">
        <f ca="1">OFFSET(ФИОР[],(MATCH(Таблица1[[#This Row],[Исполнитель3]],ФИОР[ФИО],0)-1),1,1,1)</f>
        <v xml:space="preserve">слесарь по ремонту оборудования </v>
      </c>
      <c r="T20" s="10" t="str">
        <f ca="1">OFFSET(ФИОР[],(MATCH(Таблица1[[#This Row],[Исполнитель4]],ФИОР[ФИО],0)-1),1,1,1)</f>
        <v xml:space="preserve">слесарь по ремонту оборудования </v>
      </c>
      <c r="U20" s="9" t="str">
        <f ca="1">OFFSET(ФИООТВ[],(MATCH(Таблица1[[#This Row],[СогласованоС]],ФИООТВ[ФИО],0)-1),1,1,1)</f>
        <v>мастер смены</v>
      </c>
      <c r="V20" s="9" t="str">
        <f ca="1">OFFSET(ФИООТВ[],(MATCH(Таблица1[[#This Row],[Столбец1]],ФИООТВ[ФИО],0)-1),1,1,1)</f>
        <v>главный инженер</v>
      </c>
      <c r="W20" s="18">
        <f>IF(Таблица1[[#This Row],[Исполнитель1]]="--","--",Таблица1[[#This Row],[ДатаОткрытия]])</f>
        <v>44671</v>
      </c>
      <c r="X20" s="18">
        <f>IF(Таблица1[[#This Row],[Исполнитель2]]="--","--",Таблица1[[#This Row],[ДатаОткрытия]])</f>
        <v>44671</v>
      </c>
      <c r="Y20" s="18">
        <f>IF(Таблица1[[#This Row],[Исполнитель3]]="--","--",Таблица1[[#This Row],[ДатаОткрытия]])</f>
        <v>44671</v>
      </c>
      <c r="Z20" s="18">
        <f>IF(Таблица1[[#This Row],[Исполнитель4]]="--","--",Таблица1[[#This Row],[ДатаОткрытия]])</f>
        <v>44671</v>
      </c>
      <c r="AA20" s="10" t="str">
        <f ca="1">OFFSET(ТаблМ[],(MATCH(Таблица1[[#This Row],[ЦЕХ]],ТаблМ[Место],0)-1),1,1,1)</f>
        <v>цех по переработке масличных культур</v>
      </c>
      <c r="AB20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цеха по переработке масличных культур о начале работ, провести инструктаж с производителями работ с записью в наряде-допуске; установить заглушки, очистить от пыли и других пожароопасных продуктов аппараты, трубопроводы, норий, шнеки и т.д., на которых будут проводиться огневые работы; очистить помещения и конструктивных элементы здания от горючих продуктов и пыли в зоне проведения огневых работ; покрыть мокрыми мешками пол и сгораемые конструкций в радиусе не менее 10 м от места проведения огневых работ Место проведение огневых работ обеспечить первичными средствами пожаротушения: огнетушителем ОП-5 1шт., ведро с водой. К выполнению огневых работ приступать только с разрешения лица, ответственного за проведение огневых работ.</v>
      </c>
    </row>
    <row r="21" spans="1:28" x14ac:dyDescent="0.25">
      <c r="A21" s="6">
        <f t="shared" ref="A21:A26" si="3">A20+1</f>
        <v>20</v>
      </c>
      <c r="B21">
        <v>166</v>
      </c>
      <c r="C21" s="5">
        <v>44672</v>
      </c>
      <c r="D21" t="s">
        <v>4</v>
      </c>
      <c r="E21" t="s">
        <v>76</v>
      </c>
      <c r="F21" t="s">
        <v>49</v>
      </c>
      <c r="G21" t="s">
        <v>71</v>
      </c>
      <c r="H21" t="s">
        <v>67</v>
      </c>
      <c r="I21" t="s">
        <v>7</v>
      </c>
      <c r="J21" t="s">
        <v>9</v>
      </c>
      <c r="K21" t="s">
        <v>9</v>
      </c>
      <c r="L21" s="16">
        <v>0.54166666666666663</v>
      </c>
      <c r="M21" s="16">
        <v>0.66666666666666663</v>
      </c>
      <c r="N21" t="s">
        <v>10</v>
      </c>
      <c r="O21" t="s">
        <v>89</v>
      </c>
      <c r="P21" s="10" t="str">
        <f ca="1">OFFSET(ФИОВ[],(MATCH(Таблица1[[#This Row],[Выдан]],ФИОВ[ФИО],0)-1),1,1,1)</f>
        <v>мастер по ремонту оборудования</v>
      </c>
      <c r="Q21" s="9" t="str">
        <f ca="1">OFFSET(ФИОР[],(MATCH(Таблица1[[#This Row],[Исполнитель1]],ФИОР[ФИО],0)-1),1,1,1)</f>
        <v>сварщик</v>
      </c>
      <c r="R21" s="9" t="str">
        <f ca="1">OFFSET(ФИОР[],(MATCH(Таблица1[[#This Row],[Исполнитель2]],ФИОР[ФИО],0)-1),1,1,1)</f>
        <v xml:space="preserve">слесарь по ремонту оборудования </v>
      </c>
      <c r="S21" s="10" t="str">
        <f ca="1">OFFSET(ФИОР[],(MATCH(Таблица1[[#This Row],[Исполнитель3]],ФИОР[ФИО],0)-1),1,1,1)</f>
        <v>--</v>
      </c>
      <c r="T21" s="10" t="str">
        <f ca="1">OFFSET(ФИОР[],(MATCH(Таблица1[[#This Row],[Исполнитель4]],ФИОР[ФИО],0)-1),1,1,1)</f>
        <v>--</v>
      </c>
      <c r="U21" s="9" t="str">
        <f ca="1">OFFSET(ФИООТВ[],(MATCH(Таблица1[[#This Row],[СогласованоС]],ФИООТВ[ФИО],0)-1),1,1,1)</f>
        <v>начальник цеха</v>
      </c>
      <c r="V21" s="9" t="str">
        <f ca="1">OFFSET(ФИООТВ[],(MATCH(Таблица1[[#This Row],[Столбец1]],ФИООТВ[ФИО],0)-1),1,1,1)</f>
        <v>главный инженер</v>
      </c>
      <c r="W21" s="18">
        <f>IF(Таблица1[[#This Row],[Исполнитель1]]="--","--",Таблица1[[#This Row],[ДатаОткрытия]])</f>
        <v>44672</v>
      </c>
      <c r="X21" s="18">
        <f>IF(Таблица1[[#This Row],[Исполнитель2]]="--","--",Таблица1[[#This Row],[ДатаОткрытия]])</f>
        <v>44672</v>
      </c>
      <c r="Y21" s="18" t="str">
        <f>IF(Таблица1[[#This Row],[Исполнитель3]]="--","--",Таблица1[[#This Row],[ДатаОткрытия]])</f>
        <v>--</v>
      </c>
      <c r="Z21" s="18" t="str">
        <f>IF(Таблица1[[#This Row],[Исполнитель4]]="--","--",Таблица1[[#This Row],[ДатаОткрытия]])</f>
        <v>--</v>
      </c>
      <c r="AA21" s="10" t="str">
        <f ca="1">OFFSET(ТаблМ[],(MATCH(Таблица1[[#This Row],[ЦЕХ]],ТаблМ[Место],0)-1),1,1,1)</f>
        <v>сушильно-очистительный цех</v>
      </c>
      <c r="AB21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сушильно-очистительного цеха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22" spans="1:28" x14ac:dyDescent="0.25">
      <c r="A22" s="6">
        <f t="shared" si="3"/>
        <v>21</v>
      </c>
      <c r="B22">
        <v>172</v>
      </c>
      <c r="C22" s="5">
        <v>44678</v>
      </c>
      <c r="D22" t="s">
        <v>4</v>
      </c>
      <c r="E22" t="s">
        <v>84</v>
      </c>
      <c r="F22" t="s">
        <v>49</v>
      </c>
      <c r="G22" t="s">
        <v>85</v>
      </c>
      <c r="H22" t="s">
        <v>6</v>
      </c>
      <c r="I22" t="s">
        <v>5</v>
      </c>
      <c r="J22" t="s">
        <v>9</v>
      </c>
      <c r="K22" t="s">
        <v>9</v>
      </c>
      <c r="L22" s="16">
        <v>0.41666666666666669</v>
      </c>
      <c r="M22" s="16">
        <v>0.66666666666666663</v>
      </c>
      <c r="N22" t="s">
        <v>10</v>
      </c>
      <c r="O22" t="s">
        <v>89</v>
      </c>
      <c r="P22" s="10" t="str">
        <f ca="1">OFFSET(ФИОВ[],(MATCH(Таблица1[[#This Row],[Выдан]],ФИОВ[ФИО],0)-1),1,1,1)</f>
        <v>мастер по ремонту оборудования</v>
      </c>
      <c r="Q22" s="9" t="str">
        <f ca="1">OFFSET(ФИОР[],(MATCH(Таблица1[[#This Row],[Исполнитель1]],ФИОР[ФИО],0)-1),1,1,1)</f>
        <v>сварщик</v>
      </c>
      <c r="R22" s="9" t="str">
        <f ca="1">OFFSET(ФИОР[],(MATCH(Таблица1[[#This Row],[Исполнитель2]],ФИОР[ФИО],0)-1),1,1,1)</f>
        <v xml:space="preserve">слесарь по ремонту оборудования </v>
      </c>
      <c r="S22" s="10" t="str">
        <f ca="1">OFFSET(ФИОР[],(MATCH(Таблица1[[#This Row],[Исполнитель3]],ФИОР[ФИО],0)-1),1,1,1)</f>
        <v>--</v>
      </c>
      <c r="T22" s="10" t="str">
        <f ca="1">OFFSET(ФИОР[],(MATCH(Таблица1[[#This Row],[Исполнитель4]],ФИОР[ФИО],0)-1),1,1,1)</f>
        <v>--</v>
      </c>
      <c r="U22" s="9" t="str">
        <f ca="1">OFFSET(ФИООТВ[],(MATCH(Таблица1[[#This Row],[СогласованоС]],ФИООТВ[ФИО],0)-1),1,1,1)</f>
        <v>начальник цеха</v>
      </c>
      <c r="V22" s="9" t="str">
        <f ca="1">OFFSET(ФИООТВ[],(MATCH(Таблица1[[#This Row],[Столбец1]],ФИООТВ[ФИО],0)-1),1,1,1)</f>
        <v>главный инженер</v>
      </c>
      <c r="W22" s="18">
        <f>IF(Таблица1[[#This Row],[Исполнитель1]]="--","--",Таблица1[[#This Row],[ДатаОткрытия]])</f>
        <v>44678</v>
      </c>
      <c r="X22" s="18">
        <f>IF(Таблица1[[#This Row],[Исполнитель2]]="--","--",Таблица1[[#This Row],[ДатаОткрытия]])</f>
        <v>44678</v>
      </c>
      <c r="Y22" s="18" t="str">
        <f>IF(Таблица1[[#This Row],[Исполнитель3]]="--","--",Таблица1[[#This Row],[ДатаОткрытия]])</f>
        <v>--</v>
      </c>
      <c r="Z22" s="18" t="str">
        <f>IF(Таблица1[[#This Row],[Исполнитель4]]="--","--",Таблица1[[#This Row],[ДатаОткрытия]])</f>
        <v>--</v>
      </c>
      <c r="AA22" s="10" t="str">
        <f ca="1">OFFSET(ТаблМ[],(MATCH(Таблица1[[#This Row],[ЦЕХ]],ТаблМ[Место],0)-1),1,1,1)</f>
        <v>сушильно-очистительный цех</v>
      </c>
      <c r="AB22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сушильно-очистительного цеха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23" spans="1:28" x14ac:dyDescent="0.25">
      <c r="A23" s="6">
        <f t="shared" si="3"/>
        <v>22</v>
      </c>
      <c r="B23">
        <v>176</v>
      </c>
      <c r="C23" s="5">
        <v>44680</v>
      </c>
      <c r="D23" t="s">
        <v>4</v>
      </c>
      <c r="E23" t="s">
        <v>84</v>
      </c>
      <c r="F23" t="s">
        <v>49</v>
      </c>
      <c r="G23" t="s">
        <v>86</v>
      </c>
      <c r="H23" t="s">
        <v>6</v>
      </c>
      <c r="I23" t="s">
        <v>5</v>
      </c>
      <c r="J23" t="s">
        <v>69</v>
      </c>
      <c r="K23" t="s">
        <v>9</v>
      </c>
      <c r="L23" s="16">
        <v>0.54166666666666663</v>
      </c>
      <c r="M23" s="16">
        <v>0.66666666666666663</v>
      </c>
      <c r="N23" t="s">
        <v>10</v>
      </c>
      <c r="O23" t="s">
        <v>89</v>
      </c>
      <c r="P23" s="10" t="str">
        <f ca="1">OFFSET(ФИОВ[],(MATCH(Таблица1[[#This Row],[Выдан]],ФИОВ[ФИО],0)-1),1,1,1)</f>
        <v>мастер по ремонту оборудования</v>
      </c>
      <c r="Q23" s="9" t="str">
        <f ca="1">OFFSET(ФИОР[],(MATCH(Таблица1[[#This Row],[Исполнитель1]],ФИОР[ФИО],0)-1),1,1,1)</f>
        <v>сварщик</v>
      </c>
      <c r="R23" s="9" t="str">
        <f ca="1">OFFSET(ФИОР[],(MATCH(Таблица1[[#This Row],[Исполнитель2]],ФИОР[ФИО],0)-1),1,1,1)</f>
        <v xml:space="preserve">слесарь по ремонту оборудования </v>
      </c>
      <c r="S23" s="10" t="str">
        <f ca="1">OFFSET(ФИОР[],(MATCH(Таблица1[[#This Row],[Исполнитель3]],ФИОР[ФИО],0)-1),1,1,1)</f>
        <v xml:space="preserve">слесарь по ремонту оборудования </v>
      </c>
      <c r="T23" s="10" t="str">
        <f ca="1">OFFSET(ФИОР[],(MATCH(Таблица1[[#This Row],[Исполнитель4]],ФИОР[ФИО],0)-1),1,1,1)</f>
        <v>--</v>
      </c>
      <c r="U23" s="9" t="str">
        <f ca="1">OFFSET(ФИООТВ[],(MATCH(Таблица1[[#This Row],[СогласованоС]],ФИООТВ[ФИО],0)-1),1,1,1)</f>
        <v>начальник цеха</v>
      </c>
      <c r="V23" s="9" t="str">
        <f ca="1">OFFSET(ФИООТВ[],(MATCH(Таблица1[[#This Row],[Столбец1]],ФИООТВ[ФИО],0)-1),1,1,1)</f>
        <v>главный инженер</v>
      </c>
      <c r="W23" s="18">
        <f>IF(Таблица1[[#This Row],[Исполнитель1]]="--","--",Таблица1[[#This Row],[ДатаОткрытия]])</f>
        <v>44680</v>
      </c>
      <c r="X23" s="18">
        <f>IF(Таблица1[[#This Row],[Исполнитель2]]="--","--",Таблица1[[#This Row],[ДатаОткрытия]])</f>
        <v>44680</v>
      </c>
      <c r="Y23" s="18">
        <f>IF(Таблица1[[#This Row],[Исполнитель3]]="--","--",Таблица1[[#This Row],[ДатаОткрытия]])</f>
        <v>44680</v>
      </c>
      <c r="Z23" s="18" t="str">
        <f>IF(Таблица1[[#This Row],[Исполнитель4]]="--","--",Таблица1[[#This Row],[ДатаОткрытия]])</f>
        <v>--</v>
      </c>
      <c r="AA23" s="10" t="str">
        <f ca="1">OFFSET(ТаблМ[],(MATCH(Таблица1[[#This Row],[ЦЕХ]],ТаблМ[Место],0)-1),1,1,1)</f>
        <v>сушильно-очистительный цех</v>
      </c>
      <c r="AB23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сушильно-очистительного цеха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24" spans="1:28" x14ac:dyDescent="0.25">
      <c r="A24" s="6">
        <f t="shared" si="3"/>
        <v>23</v>
      </c>
      <c r="B24">
        <v>177</v>
      </c>
      <c r="C24" s="5">
        <v>44686</v>
      </c>
      <c r="D24" t="s">
        <v>4</v>
      </c>
      <c r="E24" t="s">
        <v>87</v>
      </c>
      <c r="F24" t="s">
        <v>49</v>
      </c>
      <c r="G24" t="s">
        <v>86</v>
      </c>
      <c r="H24" t="s">
        <v>6</v>
      </c>
      <c r="I24" t="s">
        <v>5</v>
      </c>
      <c r="J24" t="s">
        <v>9</v>
      </c>
      <c r="K24" t="s">
        <v>9</v>
      </c>
      <c r="L24" s="16">
        <v>0.54166666666666663</v>
      </c>
      <c r="M24" s="16">
        <v>0.66666666666666663</v>
      </c>
      <c r="N24" t="s">
        <v>10</v>
      </c>
      <c r="O24" t="s">
        <v>93</v>
      </c>
      <c r="P24" s="10" t="str">
        <f ca="1">OFFSET(ФИОВ[],(MATCH(Таблица1[[#This Row],[Выдан]],ФИОВ[ФИО],0)-1),1,1,1)</f>
        <v>мастер по ремонту оборудования</v>
      </c>
      <c r="Q24" s="9" t="str">
        <f ca="1">OFFSET(ФИОР[],(MATCH(Таблица1[[#This Row],[Исполнитель1]],ФИОР[ФИО],0)-1),1,1,1)</f>
        <v>сварщик</v>
      </c>
      <c r="R24" s="9" t="str">
        <f ca="1">OFFSET(ФИОР[],(MATCH(Таблица1[[#This Row],[Исполнитель2]],ФИОР[ФИО],0)-1),1,1,1)</f>
        <v xml:space="preserve">слесарь по ремонту оборудования </v>
      </c>
      <c r="S24" s="10" t="str">
        <f ca="1">OFFSET(ФИОР[],(MATCH(Таблица1[[#This Row],[Исполнитель3]],ФИОР[ФИО],0)-1),1,1,1)</f>
        <v>--</v>
      </c>
      <c r="T24" s="10" t="str">
        <f ca="1">OFFSET(ФИОР[],(MATCH(Таблица1[[#This Row],[Исполнитель4]],ФИОР[ФИО],0)-1),1,1,1)</f>
        <v>--</v>
      </c>
      <c r="U24" s="9" t="str">
        <f ca="1">OFFSET(ФИООТВ[],(MATCH(Таблица1[[#This Row],[СогласованоС]],ФИООТВ[ФИО],0)-1),1,1,1)</f>
        <v>начальник цеха</v>
      </c>
      <c r="V24" s="9" t="str">
        <f ca="1">OFFSET(ФИООТВ[],(MATCH(Таблица1[[#This Row],[Столбец1]],ФИООТВ[ФИО],0)-1),1,1,1)</f>
        <v>главный энергетик</v>
      </c>
      <c r="W24" s="18">
        <f>IF(Таблица1[[#This Row],[Исполнитель1]]="--","--",Таблица1[[#This Row],[ДатаОткрытия]])</f>
        <v>44686</v>
      </c>
      <c r="X24" s="18">
        <f>IF(Таблица1[[#This Row],[Исполнитель2]]="--","--",Таблица1[[#This Row],[ДатаОткрытия]])</f>
        <v>44686</v>
      </c>
      <c r="Y24" s="18" t="str">
        <f>IF(Таблица1[[#This Row],[Исполнитель3]]="--","--",Таблица1[[#This Row],[ДатаОткрытия]])</f>
        <v>--</v>
      </c>
      <c r="Z24" s="18" t="str">
        <f>IF(Таблица1[[#This Row],[Исполнитель4]]="--","--",Таблица1[[#This Row],[ДатаОткрытия]])</f>
        <v>--</v>
      </c>
      <c r="AA24" s="10" t="str">
        <f ca="1">OFFSET(ТаблМ[],(MATCH(Таблица1[[#This Row],[ЦЕХ]],ТаблМ[Место],0)-1),1,1,1)</f>
        <v>сушильно-очистительный цех</v>
      </c>
      <c r="AB24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сушильно-очистительного цеха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25" spans="1:28" x14ac:dyDescent="0.25">
      <c r="A25" s="6">
        <f t="shared" si="3"/>
        <v>24</v>
      </c>
      <c r="B25">
        <v>178</v>
      </c>
      <c r="C25" s="5">
        <v>44687</v>
      </c>
      <c r="D25" t="s">
        <v>4</v>
      </c>
      <c r="E25" t="s">
        <v>95</v>
      </c>
      <c r="F25" t="s">
        <v>49</v>
      </c>
      <c r="G25" t="s">
        <v>96</v>
      </c>
      <c r="H25" t="s">
        <v>6</v>
      </c>
      <c r="I25" t="s">
        <v>5</v>
      </c>
      <c r="J25" t="s">
        <v>97</v>
      </c>
      <c r="K25" t="s">
        <v>9</v>
      </c>
      <c r="L25" s="16">
        <v>0.54166666666666663</v>
      </c>
      <c r="M25" s="16">
        <v>0.66666666666666663</v>
      </c>
      <c r="N25" t="s">
        <v>10</v>
      </c>
      <c r="O25" t="s">
        <v>93</v>
      </c>
      <c r="P25" s="10" t="str">
        <f ca="1">OFFSET(ФИОВ[],(MATCH(Таблица1[[#This Row],[Выдан]],ФИОВ[ФИО],0)-1),1,1,1)</f>
        <v>мастер по ремонту оборудования</v>
      </c>
      <c r="Q25" s="9" t="str">
        <f ca="1">OFFSET(ФИОР[],(MATCH(Таблица1[[#This Row],[Исполнитель1]],ФИОР[ФИО],0)-1),1,1,1)</f>
        <v>сварщик</v>
      </c>
      <c r="R25" s="9" t="str">
        <f ca="1">OFFSET(ФИОР[],(MATCH(Таблица1[[#This Row],[Исполнитель2]],ФИОР[ФИО],0)-1),1,1,1)</f>
        <v xml:space="preserve">слесарь по ремонту оборудования </v>
      </c>
      <c r="S25" s="10" t="str">
        <f ca="1">OFFSET(ФИОР[],(MATCH(Таблица1[[#This Row],[Исполнитель3]],ФИОР[ФИО],0)-1),1,1,1)</f>
        <v>электромонтер</v>
      </c>
      <c r="T25" s="10" t="str">
        <f ca="1">OFFSET(ФИОР[],(MATCH(Таблица1[[#This Row],[Исполнитель4]],ФИОР[ФИО],0)-1),1,1,1)</f>
        <v>--</v>
      </c>
      <c r="U25" s="9" t="str">
        <f ca="1">OFFSET(ФИООТВ[],(MATCH(Таблица1[[#This Row],[СогласованоС]],ФИООТВ[ФИО],0)-1),1,1,1)</f>
        <v>начальник цеха</v>
      </c>
      <c r="V25" s="10" t="str">
        <f ca="1">OFFSET(ФИООТВ[],(MATCH(Таблица1[[#This Row],[Столбец1]],ФИООТВ[ФИО],0)-1),1,1,1)</f>
        <v>главный энергетик</v>
      </c>
      <c r="W25" s="18">
        <f>IF(Таблица1[[#This Row],[Исполнитель1]]="--","--",Таблица1[[#This Row],[ДатаОткрытия]])</f>
        <v>44687</v>
      </c>
      <c r="X25" s="18">
        <f>IF(Таблица1[[#This Row],[Исполнитель2]]="--","--",Таблица1[[#This Row],[ДатаОткрытия]])</f>
        <v>44687</v>
      </c>
      <c r="Y25" s="18">
        <f>IF(Таблица1[[#This Row],[Исполнитель3]]="--","--",Таблица1[[#This Row],[ДатаОткрытия]])</f>
        <v>44687</v>
      </c>
      <c r="Z25" s="18" t="str">
        <f>IF(Таблица1[[#This Row],[Исполнитель4]]="--","--",Таблица1[[#This Row],[ДатаОткрытия]])</f>
        <v>--</v>
      </c>
      <c r="AA25" s="10" t="str">
        <f ca="1">OFFSET(ТаблМ[],(MATCH(Таблица1[[#This Row],[ЦЕХ]],ТаблМ[Место],0)-1),1,1,1)</f>
        <v>сушильно-очистительный цех</v>
      </c>
      <c r="AB25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сушильно-очистительного цеха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26" spans="1:28" x14ac:dyDescent="0.25">
      <c r="A26" s="6">
        <f t="shared" si="3"/>
        <v>25</v>
      </c>
      <c r="B26">
        <v>182</v>
      </c>
      <c r="C26" s="5">
        <v>44693</v>
      </c>
      <c r="D26" t="s">
        <v>33</v>
      </c>
      <c r="E26" t="s">
        <v>98</v>
      </c>
      <c r="F26" t="s">
        <v>49</v>
      </c>
      <c r="G26" t="s">
        <v>60</v>
      </c>
      <c r="H26" t="s">
        <v>67</v>
      </c>
      <c r="I26" t="s">
        <v>7</v>
      </c>
      <c r="J26" t="s">
        <v>9</v>
      </c>
      <c r="K26" t="s">
        <v>9</v>
      </c>
      <c r="L26" s="16">
        <v>0.375</v>
      </c>
      <c r="M26" s="16">
        <v>0.66666666666666663</v>
      </c>
      <c r="N26" t="s">
        <v>10</v>
      </c>
      <c r="O26" t="s">
        <v>93</v>
      </c>
      <c r="P26" s="10" t="str">
        <f ca="1">OFFSET(ФИОВ[],(MATCH(Таблица1[[#This Row],[Выдан]],ФИОВ[ФИО],0)-1),1,1,1)</f>
        <v>начальник РМУ</v>
      </c>
      <c r="Q26" s="9" t="str">
        <f ca="1">OFFSET(ФИОР[],(MATCH(Таблица1[[#This Row],[Исполнитель1]],ФИОР[ФИО],0)-1),1,1,1)</f>
        <v>сварщик</v>
      </c>
      <c r="R26" s="9" t="str">
        <f ca="1">OFFSET(ФИОР[],(MATCH(Таблица1[[#This Row],[Исполнитель2]],ФИОР[ФИО],0)-1),1,1,1)</f>
        <v xml:space="preserve">слесарь по ремонту оборудования </v>
      </c>
      <c r="S26" s="10" t="str">
        <f ca="1">OFFSET(ФИОР[],(MATCH(Таблица1[[#This Row],[Исполнитель3]],ФИОР[ФИО],0)-1),1,1,1)</f>
        <v>--</v>
      </c>
      <c r="T26" s="10" t="str">
        <f ca="1">OFFSET(ФИОР[],(MATCH(Таблица1[[#This Row],[Исполнитель4]],ФИОР[ФИО],0)-1),1,1,1)</f>
        <v>--</v>
      </c>
      <c r="U26" s="9" t="str">
        <f ca="1">OFFSET(ФИООТВ[],(MATCH(Таблица1[[#This Row],[СогласованоС]],ФИООТВ[ФИО],0)-1),1,1,1)</f>
        <v>начальник цеха</v>
      </c>
      <c r="V26" s="10" t="str">
        <f ca="1">OFFSET(ФИООТВ[],(MATCH(Таблица1[[#This Row],[Столбец1]],ФИООТВ[ФИО],0)-1),1,1,1)</f>
        <v>главный энергетик</v>
      </c>
      <c r="W26" s="18">
        <f>IF(Таблица1[[#This Row],[Исполнитель1]]="--","--",Таблица1[[#This Row],[ДатаОткрытия]])</f>
        <v>44693</v>
      </c>
      <c r="X26" s="18">
        <f>IF(Таблица1[[#This Row],[Исполнитель2]]="--","--",Таблица1[[#This Row],[ДатаОткрытия]])</f>
        <v>44693</v>
      </c>
      <c r="Y26" s="18" t="str">
        <f>IF(Таблица1[[#This Row],[Исполнитель3]]="--","--",Таблица1[[#This Row],[ДатаОткрытия]])</f>
        <v>--</v>
      </c>
      <c r="Z26" s="18" t="str">
        <f>IF(Таблица1[[#This Row],[Исполнитель4]]="--","--",Таблица1[[#This Row],[ДатаОткрытия]])</f>
        <v>--</v>
      </c>
      <c r="AA26" s="10" t="str">
        <f ca="1">OFFSET(ТаблМ[],(MATCH(Таблица1[[#This Row],[ЦЕХ]],ТаблМ[Место],0)-1),1,1,1)</f>
        <v>сушильно-очистительный цех</v>
      </c>
      <c r="AB26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сушильно-очистительного цеха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27" spans="1:28" x14ac:dyDescent="0.25">
      <c r="A27" s="6">
        <f t="shared" ref="A27:A32" si="4">A26+1</f>
        <v>26</v>
      </c>
      <c r="B27">
        <v>184</v>
      </c>
      <c r="C27" s="5">
        <v>44694</v>
      </c>
      <c r="D27" t="s">
        <v>4</v>
      </c>
      <c r="E27" t="s">
        <v>87</v>
      </c>
      <c r="F27" t="s">
        <v>49</v>
      </c>
      <c r="G27" t="s">
        <v>86</v>
      </c>
      <c r="H27" t="s">
        <v>6</v>
      </c>
      <c r="I27" t="s">
        <v>5</v>
      </c>
      <c r="J27" t="s">
        <v>9</v>
      </c>
      <c r="K27" t="s">
        <v>9</v>
      </c>
      <c r="L27" s="16">
        <v>0.375</v>
      </c>
      <c r="M27" s="16">
        <v>0.66666666666666663</v>
      </c>
      <c r="N27" t="s">
        <v>10</v>
      </c>
      <c r="O27" t="s">
        <v>93</v>
      </c>
      <c r="P27" s="10" t="str">
        <f ca="1">OFFSET(ФИОВ[],(MATCH(Таблица1[[#This Row],[Выдан]],ФИОВ[ФИО],0)-1),1,1,1)</f>
        <v>мастер по ремонту оборудования</v>
      </c>
      <c r="Q27" s="9" t="str">
        <f ca="1">OFFSET(ФИОР[],(MATCH(Таблица1[[#This Row],[Исполнитель1]],ФИОР[ФИО],0)-1),1,1,1)</f>
        <v>сварщик</v>
      </c>
      <c r="R27" s="9" t="str">
        <f ca="1">OFFSET(ФИОР[],(MATCH(Таблица1[[#This Row],[Исполнитель2]],ФИОР[ФИО],0)-1),1,1,1)</f>
        <v xml:space="preserve">слесарь по ремонту оборудования </v>
      </c>
      <c r="S27" s="10" t="str">
        <f ca="1">OFFSET(ФИОР[],(MATCH(Таблица1[[#This Row],[Исполнитель3]],ФИОР[ФИО],0)-1),1,1,1)</f>
        <v>--</v>
      </c>
      <c r="T27" s="10" t="str">
        <f ca="1">OFFSET(ФИОР[],(MATCH(Таблица1[[#This Row],[Исполнитель4]],ФИОР[ФИО],0)-1),1,1,1)</f>
        <v>--</v>
      </c>
      <c r="U27" s="9" t="str">
        <f ca="1">OFFSET(ФИООТВ[],(MATCH(Таблица1[[#This Row],[СогласованоС]],ФИООТВ[ФИО],0)-1),1,1,1)</f>
        <v>начальник цеха</v>
      </c>
      <c r="V27" s="10" t="str">
        <f ca="1">OFFSET(ФИООТВ[],(MATCH(Таблица1[[#This Row],[Столбец1]],ФИООТВ[ФИО],0)-1),1,1,1)</f>
        <v>главный энергетик</v>
      </c>
      <c r="W27" s="18">
        <f>IF(Таблица1[[#This Row],[Исполнитель1]]="--","--",Таблица1[[#This Row],[ДатаОткрытия]])</f>
        <v>44694</v>
      </c>
      <c r="X27" s="18">
        <f>IF(Таблица1[[#This Row],[Исполнитель2]]="--","--",Таблица1[[#This Row],[ДатаОткрытия]])</f>
        <v>44694</v>
      </c>
      <c r="Y27" s="18" t="str">
        <f>IF(Таблица1[[#This Row],[Исполнитель3]]="--","--",Таблица1[[#This Row],[ДатаОткрытия]])</f>
        <v>--</v>
      </c>
      <c r="Z27" s="18" t="str">
        <f>IF(Таблица1[[#This Row],[Исполнитель4]]="--","--",Таблица1[[#This Row],[ДатаОткрытия]])</f>
        <v>--</v>
      </c>
      <c r="AA27" s="10" t="str">
        <f ca="1">OFFSET(ТаблМ[],(MATCH(Таблица1[[#This Row],[ЦЕХ]],ТаблМ[Место],0)-1),1,1,1)</f>
        <v>сушильно-очистительный цех</v>
      </c>
      <c r="AB27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сушильно-очистительного цеха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28" spans="1:28" x14ac:dyDescent="0.25">
      <c r="A28" s="6">
        <f t="shared" si="4"/>
        <v>27</v>
      </c>
      <c r="B28">
        <v>185</v>
      </c>
      <c r="C28" s="5">
        <v>44694</v>
      </c>
      <c r="D28" t="s">
        <v>4</v>
      </c>
      <c r="E28" t="s">
        <v>99</v>
      </c>
      <c r="F28" t="s">
        <v>49</v>
      </c>
      <c r="G28" t="s">
        <v>71</v>
      </c>
      <c r="H28" t="s">
        <v>67</v>
      </c>
      <c r="I28" t="s">
        <v>7</v>
      </c>
      <c r="J28" t="s">
        <v>9</v>
      </c>
      <c r="K28" t="s">
        <v>9</v>
      </c>
      <c r="L28" s="16">
        <v>0.375</v>
      </c>
      <c r="M28" s="16">
        <v>0.66666666666666663</v>
      </c>
      <c r="N28" t="s">
        <v>10</v>
      </c>
      <c r="O28" t="s">
        <v>93</v>
      </c>
      <c r="P28" s="10" t="str">
        <f ca="1">OFFSET(ФИОВ[],(MATCH(Таблица1[[#This Row],[Выдан]],ФИОВ[ФИО],0)-1),1,1,1)</f>
        <v>мастер по ремонту оборудования</v>
      </c>
      <c r="Q28" s="9" t="str">
        <f ca="1">OFFSET(ФИОР[],(MATCH(Таблица1[[#This Row],[Исполнитель1]],ФИОР[ФИО],0)-1),1,1,1)</f>
        <v>сварщик</v>
      </c>
      <c r="R28" s="9" t="str">
        <f ca="1">OFFSET(ФИОР[],(MATCH(Таблица1[[#This Row],[Исполнитель2]],ФИОР[ФИО],0)-1),1,1,1)</f>
        <v xml:space="preserve">слесарь по ремонту оборудования </v>
      </c>
      <c r="S28" s="10" t="str">
        <f ca="1">OFFSET(ФИОР[],(MATCH(Таблица1[[#This Row],[Исполнитель3]],ФИОР[ФИО],0)-1),1,1,1)</f>
        <v>--</v>
      </c>
      <c r="T28" s="10" t="str">
        <f ca="1">OFFSET(ФИОР[],(MATCH(Таблица1[[#This Row],[Исполнитель4]],ФИОР[ФИО],0)-1),1,1,1)</f>
        <v>--</v>
      </c>
      <c r="U28" s="9" t="str">
        <f ca="1">OFFSET(ФИООТВ[],(MATCH(Таблица1[[#This Row],[СогласованоС]],ФИООТВ[ФИО],0)-1),1,1,1)</f>
        <v>начальник цеха</v>
      </c>
      <c r="V28" s="10" t="str">
        <f ca="1">OFFSET(ФИООТВ[],(MATCH(Таблица1[[#This Row],[Столбец1]],ФИООТВ[ФИО],0)-1),1,1,1)</f>
        <v>главный энергетик</v>
      </c>
      <c r="W28" s="18">
        <f>IF(Таблица1[[#This Row],[Исполнитель1]]="--","--",Таблица1[[#This Row],[ДатаОткрытия]])</f>
        <v>44694</v>
      </c>
      <c r="X28" s="18">
        <f>IF(Таблица1[[#This Row],[Исполнитель2]]="--","--",Таблица1[[#This Row],[ДатаОткрытия]])</f>
        <v>44694</v>
      </c>
      <c r="Y28" s="18" t="str">
        <f>IF(Таблица1[[#This Row],[Исполнитель3]]="--","--",Таблица1[[#This Row],[ДатаОткрытия]])</f>
        <v>--</v>
      </c>
      <c r="Z28" s="18" t="str">
        <f>IF(Таблица1[[#This Row],[Исполнитель4]]="--","--",Таблица1[[#This Row],[ДатаОткрытия]])</f>
        <v>--</v>
      </c>
      <c r="AA28" s="10" t="str">
        <f ca="1">OFFSET(ТаблМ[],(MATCH(Таблица1[[#This Row],[ЦЕХ]],ТаблМ[Место],0)-1),1,1,1)</f>
        <v>сушильно-очистительный цех</v>
      </c>
      <c r="AB28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сушильно-очистительного цеха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29" spans="1:28" x14ac:dyDescent="0.25">
      <c r="A29" s="6">
        <f t="shared" si="4"/>
        <v>28</v>
      </c>
      <c r="B29">
        <v>186</v>
      </c>
      <c r="C29" s="5">
        <v>44694</v>
      </c>
      <c r="D29" t="s">
        <v>4</v>
      </c>
      <c r="E29" t="s">
        <v>100</v>
      </c>
      <c r="F29" t="s">
        <v>49</v>
      </c>
      <c r="G29" t="s">
        <v>101</v>
      </c>
      <c r="H29" t="s">
        <v>67</v>
      </c>
      <c r="I29" t="s">
        <v>7</v>
      </c>
      <c r="J29" t="s">
        <v>9</v>
      </c>
      <c r="K29" t="s">
        <v>9</v>
      </c>
      <c r="L29" s="16">
        <v>0.375</v>
      </c>
      <c r="M29" s="16">
        <v>0.66666666666666663</v>
      </c>
      <c r="N29" t="s">
        <v>10</v>
      </c>
      <c r="O29" t="s">
        <v>93</v>
      </c>
      <c r="P29" s="10" t="str">
        <f ca="1">OFFSET(ФИОВ[],(MATCH(Таблица1[[#This Row],[Выдан]],ФИОВ[ФИО],0)-1),1,1,1)</f>
        <v>мастер по ремонту оборудования</v>
      </c>
      <c r="Q29" s="9" t="str">
        <f ca="1">OFFSET(ФИОР[],(MATCH(Таблица1[[#This Row],[Исполнитель1]],ФИОР[ФИО],0)-1),1,1,1)</f>
        <v>сварщик</v>
      </c>
      <c r="R29" s="9" t="str">
        <f ca="1">OFFSET(ФИОР[],(MATCH(Таблица1[[#This Row],[Исполнитель2]],ФИОР[ФИО],0)-1),1,1,1)</f>
        <v xml:space="preserve">слесарь по ремонту оборудования </v>
      </c>
      <c r="S29" s="10" t="str">
        <f ca="1">OFFSET(ФИОР[],(MATCH(Таблица1[[#This Row],[Исполнитель3]],ФИОР[ФИО],0)-1),1,1,1)</f>
        <v>--</v>
      </c>
      <c r="T29" s="10" t="str">
        <f ca="1">OFFSET(ФИОР[],(MATCH(Таблица1[[#This Row],[Исполнитель4]],ФИОР[ФИО],0)-1),1,1,1)</f>
        <v>--</v>
      </c>
      <c r="U29" s="9" t="str">
        <f ca="1">OFFSET(ФИООТВ[],(MATCH(Таблица1[[#This Row],[СогласованоС]],ФИООТВ[ФИО],0)-1),1,1,1)</f>
        <v>начальник цеха</v>
      </c>
      <c r="V29" s="10" t="str">
        <f ca="1">OFFSET(ФИООТВ[],(MATCH(Таблица1[[#This Row],[Столбец1]],ФИООТВ[ФИО],0)-1),1,1,1)</f>
        <v>главный энергетик</v>
      </c>
      <c r="W29" s="18">
        <f>IF(Таблица1[[#This Row],[Исполнитель1]]="--","--",Таблица1[[#This Row],[ДатаОткрытия]])</f>
        <v>44694</v>
      </c>
      <c r="X29" s="18">
        <f>IF(Таблица1[[#This Row],[Исполнитель2]]="--","--",Таблица1[[#This Row],[ДатаОткрытия]])</f>
        <v>44694</v>
      </c>
      <c r="Y29" s="18" t="str">
        <f>IF(Таблица1[[#This Row],[Исполнитель3]]="--","--",Таблица1[[#This Row],[ДатаОткрытия]])</f>
        <v>--</v>
      </c>
      <c r="Z29" s="18" t="str">
        <f>IF(Таблица1[[#This Row],[Исполнитель4]]="--","--",Таблица1[[#This Row],[ДатаОткрытия]])</f>
        <v>--</v>
      </c>
      <c r="AA29" s="10" t="str">
        <f ca="1">OFFSET(ТаблМ[],(MATCH(Таблица1[[#This Row],[ЦЕХ]],ТаблМ[Место],0)-1),1,1,1)</f>
        <v>сушильно-очистительный цех</v>
      </c>
      <c r="AB29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сушильно-очистительного цеха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30" spans="1:28" x14ac:dyDescent="0.25">
      <c r="A30" s="6">
        <f t="shared" si="4"/>
        <v>29</v>
      </c>
      <c r="B30">
        <v>190</v>
      </c>
      <c r="C30" s="5">
        <v>44698</v>
      </c>
      <c r="D30" t="s">
        <v>4</v>
      </c>
      <c r="E30" t="s">
        <v>102</v>
      </c>
      <c r="F30" t="s">
        <v>49</v>
      </c>
      <c r="G30" t="s">
        <v>101</v>
      </c>
      <c r="H30" t="s">
        <v>67</v>
      </c>
      <c r="I30" t="s">
        <v>7</v>
      </c>
      <c r="J30" t="s">
        <v>9</v>
      </c>
      <c r="K30" t="s">
        <v>9</v>
      </c>
      <c r="L30" s="16">
        <v>0.375</v>
      </c>
      <c r="M30" s="16">
        <v>0.66666666666666663</v>
      </c>
      <c r="N30" t="s">
        <v>10</v>
      </c>
      <c r="O30" t="s">
        <v>89</v>
      </c>
      <c r="P30" s="10" t="str">
        <f ca="1">OFFSET(ФИОВ[],(MATCH(Таблица1[[#This Row],[Выдан]],ФИОВ[ФИО],0)-1),1,1,1)</f>
        <v>мастер по ремонту оборудования</v>
      </c>
      <c r="Q30" s="9" t="str">
        <f ca="1">OFFSET(ФИОР[],(MATCH(Таблица1[[#This Row],[Исполнитель1]],ФИОР[ФИО],0)-1),1,1,1)</f>
        <v>сварщик</v>
      </c>
      <c r="R30" s="9" t="str">
        <f ca="1">OFFSET(ФИОР[],(MATCH(Таблица1[[#This Row],[Исполнитель2]],ФИОР[ФИО],0)-1),1,1,1)</f>
        <v xml:space="preserve">слесарь по ремонту оборудования </v>
      </c>
      <c r="S30" s="10" t="str">
        <f ca="1">OFFSET(ФИОР[],(MATCH(Таблица1[[#This Row],[Исполнитель3]],ФИОР[ФИО],0)-1),1,1,1)</f>
        <v>--</v>
      </c>
      <c r="T30" s="10" t="str">
        <f ca="1">OFFSET(ФИОР[],(MATCH(Таблица1[[#This Row],[Исполнитель4]],ФИОР[ФИО],0)-1),1,1,1)</f>
        <v>--</v>
      </c>
      <c r="U30" s="9" t="str">
        <f ca="1">OFFSET(ФИООТВ[],(MATCH(Таблица1[[#This Row],[СогласованоС]],ФИООТВ[ФИО],0)-1),1,1,1)</f>
        <v>начальник цеха</v>
      </c>
      <c r="V30" s="10" t="str">
        <f ca="1">OFFSET(ФИООТВ[],(MATCH(Таблица1[[#This Row],[Столбец1]],ФИООТВ[ФИО],0)-1),1,1,1)</f>
        <v>главный инженер</v>
      </c>
      <c r="W30" s="18">
        <f>IF(Таблица1[[#This Row],[Исполнитель1]]="--","--",Таблица1[[#This Row],[ДатаОткрытия]])</f>
        <v>44698</v>
      </c>
      <c r="X30" s="18">
        <f>IF(Таблица1[[#This Row],[Исполнитель2]]="--","--",Таблица1[[#This Row],[ДатаОткрытия]])</f>
        <v>44698</v>
      </c>
      <c r="Y30" s="18" t="str">
        <f>IF(Таблица1[[#This Row],[Исполнитель3]]="--","--",Таблица1[[#This Row],[ДатаОткрытия]])</f>
        <v>--</v>
      </c>
      <c r="Z30" s="18" t="str">
        <f>IF(Таблица1[[#This Row],[Исполнитель4]]="--","--",Таблица1[[#This Row],[ДатаОткрытия]])</f>
        <v>--</v>
      </c>
      <c r="AA30" s="10" t="str">
        <f ca="1">OFFSET(ТаблМ[],(MATCH(Таблица1[[#This Row],[ЦЕХ]],ТаблМ[Место],0)-1),1,1,1)</f>
        <v>сушильно-очистительный цех</v>
      </c>
      <c r="AB30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сушильно-очистительного цеха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31" spans="1:28" x14ac:dyDescent="0.25">
      <c r="A31" s="6">
        <f t="shared" si="4"/>
        <v>30</v>
      </c>
      <c r="B31">
        <v>194</v>
      </c>
      <c r="C31" s="5">
        <v>44700</v>
      </c>
      <c r="D31" t="s">
        <v>4</v>
      </c>
      <c r="E31" t="s">
        <v>104</v>
      </c>
      <c r="F31" t="s">
        <v>49</v>
      </c>
      <c r="G31" t="s">
        <v>103</v>
      </c>
      <c r="H31" t="s">
        <v>6</v>
      </c>
      <c r="I31" t="s">
        <v>5</v>
      </c>
      <c r="J31" t="s">
        <v>9</v>
      </c>
      <c r="K31" t="s">
        <v>9</v>
      </c>
      <c r="L31" s="16">
        <v>0.375</v>
      </c>
      <c r="M31" s="16">
        <v>0.66666666666666663</v>
      </c>
      <c r="N31" t="s">
        <v>10</v>
      </c>
      <c r="O31" t="s">
        <v>89</v>
      </c>
      <c r="P31" s="10" t="str">
        <f ca="1">OFFSET(ФИОВ[],(MATCH(Таблица1[[#This Row],[Выдан]],ФИОВ[ФИО],0)-1),1,1,1)</f>
        <v>мастер по ремонту оборудования</v>
      </c>
      <c r="Q31" s="9" t="str">
        <f ca="1">OFFSET(ФИОР[],(MATCH(Таблица1[[#This Row],[Исполнитель1]],ФИОР[ФИО],0)-1),1,1,1)</f>
        <v>сварщик</v>
      </c>
      <c r="R31" s="9" t="str">
        <f ca="1">OFFSET(ФИОР[],(MATCH(Таблица1[[#This Row],[Исполнитель2]],ФИОР[ФИО],0)-1),1,1,1)</f>
        <v xml:space="preserve">слесарь по ремонту оборудования </v>
      </c>
      <c r="S31" s="10" t="str">
        <f ca="1">OFFSET(ФИОР[],(MATCH(Таблица1[[#This Row],[Исполнитель3]],ФИОР[ФИО],0)-1),1,1,1)</f>
        <v>--</v>
      </c>
      <c r="T31" s="10" t="str">
        <f ca="1">OFFSET(ФИОР[],(MATCH(Таблица1[[#This Row],[Исполнитель4]],ФИОР[ФИО],0)-1),1,1,1)</f>
        <v>--</v>
      </c>
      <c r="U31" s="9" t="str">
        <f ca="1">OFFSET(ФИООТВ[],(MATCH(Таблица1[[#This Row],[СогласованоС]],ФИООТВ[ФИО],0)-1),1,1,1)</f>
        <v>начальник цеха</v>
      </c>
      <c r="V31" s="10" t="str">
        <f ca="1">OFFSET(ФИООТВ[],(MATCH(Таблица1[[#This Row],[Столбец1]],ФИООТВ[ФИО],0)-1),1,1,1)</f>
        <v>главный инженер</v>
      </c>
      <c r="W31" s="18">
        <f>IF(Таблица1[[#This Row],[Исполнитель1]]="--","--",Таблица1[[#This Row],[ДатаОткрытия]])</f>
        <v>44700</v>
      </c>
      <c r="X31" s="18">
        <f>IF(Таблица1[[#This Row],[Исполнитель2]]="--","--",Таблица1[[#This Row],[ДатаОткрытия]])</f>
        <v>44700</v>
      </c>
      <c r="Y31" s="18" t="str">
        <f>IF(Таблица1[[#This Row],[Исполнитель3]]="--","--",Таблица1[[#This Row],[ДатаОткрытия]])</f>
        <v>--</v>
      </c>
      <c r="Z31" s="18" t="str">
        <f>IF(Таблица1[[#This Row],[Исполнитель4]]="--","--",Таблица1[[#This Row],[ДатаОткрытия]])</f>
        <v>--</v>
      </c>
      <c r="AA31" s="10" t="str">
        <f ca="1">OFFSET(ТаблМ[],(MATCH(Таблица1[[#This Row],[ЦЕХ]],ТаблМ[Место],0)-1),1,1,1)</f>
        <v>сушильно-очистительный цех</v>
      </c>
      <c r="AB31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сушильно-очистительного цеха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32" spans="1:28" x14ac:dyDescent="0.25">
      <c r="A32" s="6">
        <f t="shared" si="4"/>
        <v>31</v>
      </c>
      <c r="B32">
        <v>200</v>
      </c>
      <c r="C32" s="5">
        <v>44704</v>
      </c>
      <c r="D32" t="s">
        <v>4</v>
      </c>
      <c r="E32" t="s">
        <v>106</v>
      </c>
      <c r="F32" t="s">
        <v>49</v>
      </c>
      <c r="G32" t="s">
        <v>105</v>
      </c>
      <c r="H32" t="s">
        <v>67</v>
      </c>
      <c r="I32" t="s">
        <v>7</v>
      </c>
      <c r="J32" t="s">
        <v>9</v>
      </c>
      <c r="K32" t="s">
        <v>9</v>
      </c>
      <c r="L32" s="16">
        <v>0.54166666666666663</v>
      </c>
      <c r="M32" s="16">
        <v>0.66666666666666663</v>
      </c>
      <c r="N32" t="s">
        <v>93</v>
      </c>
      <c r="O32" t="s">
        <v>89</v>
      </c>
      <c r="P32" s="10" t="str">
        <f ca="1">OFFSET(ФИОВ[],(MATCH(Таблица1[[#This Row],[Выдан]],ФИОВ[ФИО],0)-1),1,1,1)</f>
        <v>мастер по ремонту оборудования</v>
      </c>
      <c r="Q32" s="9" t="str">
        <f ca="1">OFFSET(ФИОР[],(MATCH(Таблица1[[#This Row],[Исполнитель1]],ФИОР[ФИО],0)-1),1,1,1)</f>
        <v>сварщик</v>
      </c>
      <c r="R32" s="9" t="str">
        <f ca="1">OFFSET(ФИОР[],(MATCH(Таблица1[[#This Row],[Исполнитель2]],ФИОР[ФИО],0)-1),1,1,1)</f>
        <v xml:space="preserve">слесарь по ремонту оборудования </v>
      </c>
      <c r="S32" s="10" t="str">
        <f ca="1">OFFSET(ФИОР[],(MATCH(Таблица1[[#This Row],[Исполнитель3]],ФИОР[ФИО],0)-1),1,1,1)</f>
        <v>--</v>
      </c>
      <c r="T32" s="10" t="str">
        <f ca="1">OFFSET(ФИОР[],(MATCH(Таблица1[[#This Row],[Исполнитель4]],ФИОР[ФИО],0)-1),1,1,1)</f>
        <v>--</v>
      </c>
      <c r="U32" s="9" t="str">
        <f ca="1">OFFSET(ФИООТВ[],(MATCH(Таблица1[[#This Row],[СогласованоС]],ФИООТВ[ФИО],0)-1),1,1,1)</f>
        <v>главный энергетик</v>
      </c>
      <c r="V32" s="10" t="str">
        <f ca="1">OFFSET(ФИООТВ[],(MATCH(Таблица1[[#This Row],[Столбец1]],ФИООТВ[ФИО],0)-1),1,1,1)</f>
        <v>главный инженер</v>
      </c>
      <c r="W32" s="18">
        <f>IF(Таблица1[[#This Row],[Исполнитель1]]="--","--",Таблица1[[#This Row],[ДатаОткрытия]])</f>
        <v>44704</v>
      </c>
      <c r="X32" s="18">
        <f>IF(Таблица1[[#This Row],[Исполнитель2]]="--","--",Таблица1[[#This Row],[ДатаОткрытия]])</f>
        <v>44704</v>
      </c>
      <c r="Y32" s="18" t="str">
        <f>IF(Таблица1[[#This Row],[Исполнитель3]]="--","--",Таблица1[[#This Row],[ДатаОткрытия]])</f>
        <v>--</v>
      </c>
      <c r="Z32" s="18" t="str">
        <f>IF(Таблица1[[#This Row],[Исполнитель4]]="--","--",Таблица1[[#This Row],[ДатаОткрытия]])</f>
        <v>--</v>
      </c>
      <c r="AA32" s="10" t="str">
        <f ca="1">OFFSET(ТаблМ[],(MATCH(Таблица1[[#This Row],[ЦЕХ]],ТаблМ[Место],0)-1),1,1,1)</f>
        <v>сушильно-очистительный цех</v>
      </c>
      <c r="AB32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сушильно-очистительного цеха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33" spans="1:28" x14ac:dyDescent="0.25">
      <c r="A33" s="6">
        <f t="shared" ref="A33:A38" si="5">A32+1</f>
        <v>32</v>
      </c>
      <c r="B33">
        <v>201</v>
      </c>
      <c r="C33" s="5">
        <v>44705</v>
      </c>
      <c r="D33" t="s">
        <v>4</v>
      </c>
      <c r="E33" t="s">
        <v>108</v>
      </c>
      <c r="F33" t="s">
        <v>48</v>
      </c>
      <c r="G33" t="s">
        <v>107</v>
      </c>
      <c r="H33" t="s">
        <v>6</v>
      </c>
      <c r="I33" t="s">
        <v>5</v>
      </c>
      <c r="J33" t="s">
        <v>9</v>
      </c>
      <c r="K33" t="s">
        <v>9</v>
      </c>
      <c r="L33" s="16">
        <v>0.375</v>
      </c>
      <c r="M33" s="17">
        <v>0.5</v>
      </c>
      <c r="N33" t="s">
        <v>93</v>
      </c>
      <c r="O33" t="s">
        <v>89</v>
      </c>
      <c r="P33" s="10" t="str">
        <f ca="1">OFFSET(ФИОВ[],(MATCH(Таблица1[[#This Row],[Выдан]],ФИОВ[ФИО],0)-1),1,1,1)</f>
        <v>мастер по ремонту оборудования</v>
      </c>
      <c r="Q33" s="9" t="str">
        <f ca="1">OFFSET(ФИОР[],(MATCH(Таблица1[[#This Row],[Исполнитель1]],ФИОР[ФИО],0)-1),1,1,1)</f>
        <v>сварщик</v>
      </c>
      <c r="R33" s="9" t="str">
        <f ca="1">OFFSET(ФИОР[],(MATCH(Таблица1[[#This Row],[Исполнитель2]],ФИОР[ФИО],0)-1),1,1,1)</f>
        <v xml:space="preserve">слесарь по ремонту оборудования </v>
      </c>
      <c r="S33" s="10" t="str">
        <f ca="1">OFFSET(ФИОР[],(MATCH(Таблица1[[#This Row],[Исполнитель3]],ФИОР[ФИО],0)-1),1,1,1)</f>
        <v>--</v>
      </c>
      <c r="T33" s="10" t="str">
        <f ca="1">OFFSET(ФИОР[],(MATCH(Таблица1[[#This Row],[Исполнитель4]],ФИОР[ФИО],0)-1),1,1,1)</f>
        <v>--</v>
      </c>
      <c r="U33" s="9" t="str">
        <f ca="1">OFFSET(ФИООТВ[],(MATCH(Таблица1[[#This Row],[СогласованоС]],ФИООТВ[ФИО],0)-1),1,1,1)</f>
        <v>главный энергетик</v>
      </c>
      <c r="V33" s="10" t="str">
        <f ca="1">OFFSET(ФИООТВ[],(MATCH(Таблица1[[#This Row],[Столбец1]],ФИООТВ[ФИО],0)-1),1,1,1)</f>
        <v>главный инженер</v>
      </c>
      <c r="W33" s="18">
        <f>IF(Таблица1[[#This Row],[Исполнитель1]]="--","--",Таблица1[[#This Row],[ДатаОткрытия]])</f>
        <v>44705</v>
      </c>
      <c r="X33" s="18">
        <f>IF(Таблица1[[#This Row],[Исполнитель2]]="--","--",Таблица1[[#This Row],[ДатаОткрытия]])</f>
        <v>44705</v>
      </c>
      <c r="Y33" s="18" t="str">
        <f>IF(Таблица1[[#This Row],[Исполнитель3]]="--","--",Таблица1[[#This Row],[ДатаОткрытия]])</f>
        <v>--</v>
      </c>
      <c r="Z33" s="18" t="str">
        <f>IF(Таблица1[[#This Row],[Исполнитель4]]="--","--",Таблица1[[#This Row],[ДатаОткрытия]])</f>
        <v>--</v>
      </c>
      <c r="AA33" s="10" t="str">
        <f ca="1">OFFSET(ТаблМ[],(MATCH(Таблица1[[#This Row],[ЦЕХ]],ТаблМ[Место],0)-1),1,1,1)</f>
        <v>цех по переработке масличных культур</v>
      </c>
      <c r="AB33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цеха по переработке масличных культур о начале работ, провести инструктаж с производителями работ с записью в наряде-допуске; установить заглушки, очистить от пыли и других пожароопасных продуктов аппараты, трубопроводы, норий, шнеки и т.д., на которых будут проводиться огневые работы; очистить помещения и конструктивных элементы здания от горючих продуктов и пыли в зоне проведения огневых работ; покрыть мокрыми мешками пол и сгораемые конструкций в радиусе не менее 10 м от места проведения огневых работ Место проведение огневых работ обеспечить первичными средствами пожаротушения: огнетушителем ОП-5 1шт., ведро с водой. К выполнению огневых работ приступать только с разрешения лица, ответственного за проведение огневых работ.</v>
      </c>
    </row>
    <row r="34" spans="1:28" x14ac:dyDescent="0.25">
      <c r="A34" s="6">
        <f t="shared" si="5"/>
        <v>33</v>
      </c>
      <c r="B34">
        <v>203</v>
      </c>
      <c r="C34" s="5">
        <v>44706</v>
      </c>
      <c r="D34" t="s">
        <v>4</v>
      </c>
      <c r="E34" t="s">
        <v>114</v>
      </c>
      <c r="F34" t="s">
        <v>109</v>
      </c>
      <c r="G34" t="s">
        <v>113</v>
      </c>
      <c r="H34" t="s">
        <v>6</v>
      </c>
      <c r="I34" t="s">
        <v>5</v>
      </c>
      <c r="J34" t="s">
        <v>9</v>
      </c>
      <c r="K34" t="s">
        <v>9</v>
      </c>
      <c r="L34" s="16">
        <v>0.54166666666666663</v>
      </c>
      <c r="M34" s="16">
        <v>0.66666666666666663</v>
      </c>
      <c r="N34" t="s">
        <v>110</v>
      </c>
      <c r="O34" t="s">
        <v>89</v>
      </c>
      <c r="P34" s="10" t="str">
        <f ca="1">OFFSET(ФИОВ[],(MATCH(Таблица1[[#This Row],[Выдан]],ФИОВ[ФИО],0)-1),1,1,1)</f>
        <v>мастер по ремонту оборудования</v>
      </c>
      <c r="Q34" s="9" t="str">
        <f ca="1">OFFSET(ФИОР[],(MATCH(Таблица1[[#This Row],[Исполнитель1]],ФИОР[ФИО],0)-1),1,1,1)</f>
        <v>сварщик</v>
      </c>
      <c r="R34" s="9" t="str">
        <f ca="1">OFFSET(ФИОР[],(MATCH(Таблица1[[#This Row],[Исполнитель2]],ФИОР[ФИО],0)-1),1,1,1)</f>
        <v xml:space="preserve">слесарь по ремонту оборудования </v>
      </c>
      <c r="S34" s="10" t="str">
        <f ca="1">OFFSET(ФИОР[],(MATCH(Таблица1[[#This Row],[Исполнитель3]],ФИОР[ФИО],0)-1),1,1,1)</f>
        <v>--</v>
      </c>
      <c r="T34" s="10" t="str">
        <f ca="1">OFFSET(ФИОР[],(MATCH(Таблица1[[#This Row],[Исполнитель4]],ФИОР[ФИО],0)-1),1,1,1)</f>
        <v>--</v>
      </c>
      <c r="U34" s="9" t="str">
        <f ca="1">OFFSET(ФИООТВ[],(MATCH(Таблица1[[#This Row],[СогласованоС]],ФИООТВ[ФИО],0)-1),1,1,1)</f>
        <v>начальник складского хозяйства</v>
      </c>
      <c r="V34" s="10" t="str">
        <f ca="1">OFFSET(ФИООТВ[],(MATCH(Таблица1[[#This Row],[Столбец1]],ФИООТВ[ФИО],0)-1),1,1,1)</f>
        <v>главный инженер</v>
      </c>
      <c r="W34" s="18">
        <f>IF(Таблица1[[#This Row],[Исполнитель1]]="--","--",Таблица1[[#This Row],[ДатаОткрытия]])</f>
        <v>44706</v>
      </c>
      <c r="X34" s="18">
        <f>IF(Таблица1[[#This Row],[Исполнитель2]]="--","--",Таблица1[[#This Row],[ДатаОткрытия]])</f>
        <v>44706</v>
      </c>
      <c r="Y34" s="18" t="str">
        <f>IF(Таблица1[[#This Row],[Исполнитель3]]="--","--",Таблица1[[#This Row],[ДатаОткрытия]])</f>
        <v>--</v>
      </c>
      <c r="Z34" s="18" t="str">
        <f>IF(Таблица1[[#This Row],[Исполнитель4]]="--","--",Таблица1[[#This Row],[ДатаОткрытия]])</f>
        <v>--</v>
      </c>
      <c r="AA34" s="10" t="str">
        <f ca="1">OFFSET(ТаблМ[],(MATCH(Таблица1[[#This Row],[ЦЕХ]],ТаблМ[Место],0)-1),1,1,1)</f>
        <v>склад готовой продукции</v>
      </c>
      <c r="AB34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склада готовой продукции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35" spans="1:28" x14ac:dyDescent="0.25">
      <c r="A35" s="6">
        <f t="shared" si="5"/>
        <v>34</v>
      </c>
      <c r="B35">
        <v>213</v>
      </c>
      <c r="C35" s="5">
        <v>44712</v>
      </c>
      <c r="D35" t="s">
        <v>4</v>
      </c>
      <c r="E35" t="s">
        <v>116</v>
      </c>
      <c r="F35" t="s">
        <v>49</v>
      </c>
      <c r="G35" t="s">
        <v>115</v>
      </c>
      <c r="H35" t="s">
        <v>67</v>
      </c>
      <c r="I35" t="s">
        <v>7</v>
      </c>
      <c r="J35" t="s">
        <v>9</v>
      </c>
      <c r="K35" t="s">
        <v>9</v>
      </c>
      <c r="L35" s="16">
        <v>0.375</v>
      </c>
      <c r="M35" s="16">
        <v>0.66666666666666663</v>
      </c>
      <c r="N35" t="s">
        <v>10</v>
      </c>
      <c r="O35" t="s">
        <v>89</v>
      </c>
      <c r="P35" s="10" t="str">
        <f ca="1">OFFSET(ФИОВ[],(MATCH(Таблица1[[#This Row],[Выдан]],ФИОВ[ФИО],0)-1),1,1,1)</f>
        <v>мастер по ремонту оборудования</v>
      </c>
      <c r="Q35" s="9" t="str">
        <f ca="1">OFFSET(ФИОР[],(MATCH(Таблица1[[#This Row],[Исполнитель1]],ФИОР[ФИО],0)-1),1,1,1)</f>
        <v>сварщик</v>
      </c>
      <c r="R35" s="9" t="str">
        <f ca="1">OFFSET(ФИОР[],(MATCH(Таблица1[[#This Row],[Исполнитель2]],ФИОР[ФИО],0)-1),1,1,1)</f>
        <v xml:space="preserve">слесарь по ремонту оборудования </v>
      </c>
      <c r="S35" s="10" t="str">
        <f ca="1">OFFSET(ФИОР[],(MATCH(Таблица1[[#This Row],[Исполнитель3]],ФИОР[ФИО],0)-1),1,1,1)</f>
        <v>--</v>
      </c>
      <c r="T35" s="10" t="str">
        <f ca="1">OFFSET(ФИОР[],(MATCH(Таблица1[[#This Row],[Исполнитель4]],ФИОР[ФИО],0)-1),1,1,1)</f>
        <v>--</v>
      </c>
      <c r="U35" s="9" t="str">
        <f ca="1">OFFSET(ФИООТВ[],(MATCH(Таблица1[[#This Row],[СогласованоС]],ФИООТВ[ФИО],0)-1),1,1,1)</f>
        <v>начальник цеха</v>
      </c>
      <c r="V35" s="10" t="str">
        <f ca="1">OFFSET(ФИООТВ[],(MATCH(Таблица1[[#This Row],[Столбец1]],ФИООТВ[ФИО],0)-1),1,1,1)</f>
        <v>главный инженер</v>
      </c>
      <c r="W35" s="18">
        <f>IF(Таблица1[[#This Row],[Исполнитель1]]="--","--",Таблица1[[#This Row],[ДатаОткрытия]])</f>
        <v>44712</v>
      </c>
      <c r="X35" s="18">
        <f>IF(Таблица1[[#This Row],[Исполнитель2]]="--","--",Таблица1[[#This Row],[ДатаОткрытия]])</f>
        <v>44712</v>
      </c>
      <c r="Y35" s="18" t="str">
        <f>IF(Таблица1[[#This Row],[Исполнитель3]]="--","--",Таблица1[[#This Row],[ДатаОткрытия]])</f>
        <v>--</v>
      </c>
      <c r="Z35" s="18" t="str">
        <f>IF(Таблица1[[#This Row],[Исполнитель4]]="--","--",Таблица1[[#This Row],[ДатаОткрытия]])</f>
        <v>--</v>
      </c>
      <c r="AA35" s="10" t="str">
        <f ca="1">OFFSET(ТаблМ[],(MATCH(Таблица1[[#This Row],[ЦЕХ]],ТаблМ[Место],0)-1),1,1,1)</f>
        <v>сушильно-очистительный цех</v>
      </c>
      <c r="AB35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сушильно-очистительного цеха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36" spans="1:28" x14ac:dyDescent="0.25">
      <c r="A36" s="6">
        <f t="shared" si="5"/>
        <v>35</v>
      </c>
      <c r="B36">
        <v>214</v>
      </c>
      <c r="C36" s="5">
        <v>44712</v>
      </c>
      <c r="D36" t="s">
        <v>4</v>
      </c>
      <c r="E36" t="s">
        <v>117</v>
      </c>
      <c r="F36" t="s">
        <v>119</v>
      </c>
      <c r="G36" t="s">
        <v>118</v>
      </c>
      <c r="H36" t="s">
        <v>6</v>
      </c>
      <c r="I36" t="s">
        <v>5</v>
      </c>
      <c r="J36" t="s">
        <v>9</v>
      </c>
      <c r="K36" t="s">
        <v>9</v>
      </c>
      <c r="L36" s="16">
        <v>0.375</v>
      </c>
      <c r="M36" s="16">
        <v>0.66666666666666663</v>
      </c>
      <c r="N36" t="s">
        <v>33</v>
      </c>
      <c r="O36" t="s">
        <v>89</v>
      </c>
      <c r="P36" s="10" t="str">
        <f ca="1">OFFSET(ФИОВ[],(MATCH(Таблица1[[#This Row],[Выдан]],ФИОВ[ФИО],0)-1),1,1,1)</f>
        <v>мастер по ремонту оборудования</v>
      </c>
      <c r="Q36" s="9" t="str">
        <f ca="1">OFFSET(ФИОР[],(MATCH(Таблица1[[#This Row],[Исполнитель1]],ФИОР[ФИО],0)-1),1,1,1)</f>
        <v>сварщик</v>
      </c>
      <c r="R36" s="9" t="str">
        <f ca="1">OFFSET(ФИОР[],(MATCH(Таблица1[[#This Row],[Исполнитель2]],ФИОР[ФИО],0)-1),1,1,1)</f>
        <v xml:space="preserve">слесарь по ремонту оборудования </v>
      </c>
      <c r="S36" s="10" t="str">
        <f ca="1">OFFSET(ФИОР[],(MATCH(Таблица1[[#This Row],[Исполнитель3]],ФИОР[ФИО],0)-1),1,1,1)</f>
        <v>--</v>
      </c>
      <c r="T36" s="10" t="str">
        <f ca="1">OFFSET(ФИОР[],(MATCH(Таблица1[[#This Row],[Исполнитель4]],ФИОР[ФИО],0)-1),1,1,1)</f>
        <v>--</v>
      </c>
      <c r="U36" s="9" t="str">
        <f ca="1">OFFSET(ФИООТВ[],(MATCH(Таблица1[[#This Row],[СогласованоС]],ФИООТВ[ФИО],0)-1),1,1,1)</f>
        <v>начальник РМУ</v>
      </c>
      <c r="V36" s="10" t="str">
        <f ca="1">OFFSET(ФИООТВ[],(MATCH(Таблица1[[#This Row],[Столбец1]],ФИООТВ[ФИО],0)-1),1,1,1)</f>
        <v>главный инженер</v>
      </c>
      <c r="W36" s="18">
        <f>IF(Таблица1[[#This Row],[Исполнитель1]]="--","--",Таблица1[[#This Row],[ДатаОткрытия]])</f>
        <v>44712</v>
      </c>
      <c r="X36" s="18">
        <f>IF(Таблица1[[#This Row],[Исполнитель2]]="--","--",Таблица1[[#This Row],[ДатаОткрытия]])</f>
        <v>44712</v>
      </c>
      <c r="Y36" s="18" t="str">
        <f>IF(Таблица1[[#This Row],[Исполнитель3]]="--","--",Таблица1[[#This Row],[ДатаОткрытия]])</f>
        <v>--</v>
      </c>
      <c r="Z36" s="18" t="str">
        <f>IF(Таблица1[[#This Row],[Исполнитель4]]="--","--",Таблица1[[#This Row],[ДатаОткрытия]])</f>
        <v>--</v>
      </c>
      <c r="AA36" s="10" t="str">
        <f ca="1">OFFSET(ТаблМ[],(MATCH(Таблица1[[#This Row],[ЦЕХ]],ТаблМ[Место],0)-1),1,1,1)</f>
        <v>РМУ</v>
      </c>
      <c r="AB36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РМУ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37" spans="1:28" x14ac:dyDescent="0.25">
      <c r="A37" s="6">
        <f t="shared" si="5"/>
        <v>36</v>
      </c>
      <c r="B37">
        <v>217</v>
      </c>
      <c r="C37" s="5">
        <v>44713</v>
      </c>
      <c r="D37" t="s">
        <v>4</v>
      </c>
      <c r="E37" t="s">
        <v>120</v>
      </c>
      <c r="F37" t="s">
        <v>49</v>
      </c>
      <c r="G37" t="s">
        <v>71</v>
      </c>
      <c r="H37" t="s">
        <v>67</v>
      </c>
      <c r="I37" t="s">
        <v>7</v>
      </c>
      <c r="J37" t="s">
        <v>9</v>
      </c>
      <c r="K37" t="s">
        <v>9</v>
      </c>
      <c r="L37" s="16">
        <v>0.375</v>
      </c>
      <c r="M37" s="16">
        <v>0.66666666666666663</v>
      </c>
      <c r="N37" t="s">
        <v>10</v>
      </c>
      <c r="O37" t="s">
        <v>89</v>
      </c>
      <c r="P37" s="10" t="str">
        <f ca="1">OFFSET(ФИОВ[],(MATCH(Таблица1[[#This Row],[Выдан]],ФИОВ[ФИО],0)-1),1,1,1)</f>
        <v>мастер по ремонту оборудования</v>
      </c>
      <c r="Q37" s="9" t="str">
        <f ca="1">OFFSET(ФИОР[],(MATCH(Таблица1[[#This Row],[Исполнитель1]],ФИОР[ФИО],0)-1),1,1,1)</f>
        <v>сварщик</v>
      </c>
      <c r="R37" s="9" t="str">
        <f ca="1">OFFSET(ФИОР[],(MATCH(Таблица1[[#This Row],[Исполнитель2]],ФИОР[ФИО],0)-1),1,1,1)</f>
        <v xml:space="preserve">слесарь по ремонту оборудования </v>
      </c>
      <c r="S37" s="10" t="str">
        <f ca="1">OFFSET(ФИОР[],(MATCH(Таблица1[[#This Row],[Исполнитель3]],ФИОР[ФИО],0)-1),1,1,1)</f>
        <v>--</v>
      </c>
      <c r="T37" s="10" t="str">
        <f ca="1">OFFSET(ФИОР[],(MATCH(Таблица1[[#This Row],[Исполнитель4]],ФИОР[ФИО],0)-1),1,1,1)</f>
        <v>--</v>
      </c>
      <c r="U37" s="9" t="str">
        <f ca="1">OFFSET(ФИООТВ[],(MATCH(Таблица1[[#This Row],[СогласованоС]],ФИООТВ[ФИО],0)-1),1,1,1)</f>
        <v>начальник цеха</v>
      </c>
      <c r="V37" s="10" t="str">
        <f ca="1">OFFSET(ФИООТВ[],(MATCH(Таблица1[[#This Row],[Столбец1]],ФИООТВ[ФИО],0)-1),1,1,1)</f>
        <v>главный инженер</v>
      </c>
      <c r="W37" s="18">
        <f>IF(Таблица1[[#This Row],[Исполнитель1]]="--","--",Таблица1[[#This Row],[ДатаОткрытия]])</f>
        <v>44713</v>
      </c>
      <c r="X37" s="18">
        <f>IF(Таблица1[[#This Row],[Исполнитель2]]="--","--",Таблица1[[#This Row],[ДатаОткрытия]])</f>
        <v>44713</v>
      </c>
      <c r="Y37" s="18" t="str">
        <f>IF(Таблица1[[#This Row],[Исполнитель3]]="--","--",Таблица1[[#This Row],[ДатаОткрытия]])</f>
        <v>--</v>
      </c>
      <c r="Z37" s="18" t="str">
        <f>IF(Таблица1[[#This Row],[Исполнитель4]]="--","--",Таблица1[[#This Row],[ДатаОткрытия]])</f>
        <v>--</v>
      </c>
      <c r="AA37" s="10" t="str">
        <f ca="1">OFFSET(ТаблМ[],(MATCH(Таблица1[[#This Row],[ЦЕХ]],ТаблМ[Место],0)-1),1,1,1)</f>
        <v>сушильно-очистительный цех</v>
      </c>
      <c r="AB37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сушильно-очистительного цеха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38" spans="1:28" x14ac:dyDescent="0.25">
      <c r="A38" s="6">
        <f t="shared" si="5"/>
        <v>37</v>
      </c>
      <c r="B38">
        <v>222</v>
      </c>
      <c r="C38" s="5">
        <v>44718</v>
      </c>
      <c r="D38" t="s">
        <v>4</v>
      </c>
      <c r="E38" t="s">
        <v>121</v>
      </c>
      <c r="F38" t="s">
        <v>49</v>
      </c>
      <c r="G38" t="s">
        <v>122</v>
      </c>
      <c r="H38" t="s">
        <v>6</v>
      </c>
      <c r="I38" t="s">
        <v>5</v>
      </c>
      <c r="J38" t="s">
        <v>9</v>
      </c>
      <c r="K38" t="s">
        <v>9</v>
      </c>
      <c r="L38" s="16">
        <v>0.375</v>
      </c>
      <c r="M38" s="16">
        <v>0.66666666666666663</v>
      </c>
      <c r="N38" t="s">
        <v>10</v>
      </c>
      <c r="O38" t="s">
        <v>89</v>
      </c>
      <c r="P38" s="10" t="str">
        <f ca="1">OFFSET(ФИОВ[],(MATCH(Таблица1[[#This Row],[Выдан]],ФИОВ[ФИО],0)-1),1,1,1)</f>
        <v>мастер по ремонту оборудования</v>
      </c>
      <c r="Q38" s="9" t="str">
        <f ca="1">OFFSET(ФИОР[],(MATCH(Таблица1[[#This Row],[Исполнитель1]],ФИОР[ФИО],0)-1),1,1,1)</f>
        <v>сварщик</v>
      </c>
      <c r="R38" s="9" t="str">
        <f ca="1">OFFSET(ФИОР[],(MATCH(Таблица1[[#This Row],[Исполнитель2]],ФИОР[ФИО],0)-1),1,1,1)</f>
        <v xml:space="preserve">слесарь по ремонту оборудования </v>
      </c>
      <c r="S38" s="10" t="str">
        <f ca="1">OFFSET(ФИОР[],(MATCH(Таблица1[[#This Row],[Исполнитель3]],ФИОР[ФИО],0)-1),1,1,1)</f>
        <v>--</v>
      </c>
      <c r="T38" s="10" t="str">
        <f ca="1">OFFSET(ФИОР[],(MATCH(Таблица1[[#This Row],[Исполнитель4]],ФИОР[ФИО],0)-1),1,1,1)</f>
        <v>--</v>
      </c>
      <c r="U38" s="9" t="str">
        <f ca="1">OFFSET(ФИООТВ[],(MATCH(Таблица1[[#This Row],[СогласованоС]],ФИООТВ[ФИО],0)-1),1,1,1)</f>
        <v>начальник цеха</v>
      </c>
      <c r="V38" s="10" t="str">
        <f ca="1">OFFSET(ФИООТВ[],(MATCH(Таблица1[[#This Row],[Столбец1]],ФИООТВ[ФИО],0)-1),1,1,1)</f>
        <v>главный инженер</v>
      </c>
      <c r="W38" s="18">
        <f>IF(Таблица1[[#This Row],[Исполнитель1]]="--","--",Таблица1[[#This Row],[ДатаОткрытия]])</f>
        <v>44718</v>
      </c>
      <c r="X38" s="18">
        <f>IF(Таблица1[[#This Row],[Исполнитель2]]="--","--",Таблица1[[#This Row],[ДатаОткрытия]])</f>
        <v>44718</v>
      </c>
      <c r="Y38" s="18" t="str">
        <f>IF(Таблица1[[#This Row],[Исполнитель3]]="--","--",Таблица1[[#This Row],[ДатаОткрытия]])</f>
        <v>--</v>
      </c>
      <c r="Z38" s="18" t="str">
        <f>IF(Таблица1[[#This Row],[Исполнитель4]]="--","--",Таблица1[[#This Row],[ДатаОткрытия]])</f>
        <v>--</v>
      </c>
      <c r="AA38" s="10" t="str">
        <f ca="1">OFFSET(ТаблМ[],(MATCH(Таблица1[[#This Row],[ЦЕХ]],ТаблМ[Место],0)-1),1,1,1)</f>
        <v>сушильно-очистительный цех</v>
      </c>
      <c r="AB38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сушильно-очистительного цеха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39" spans="1:28" x14ac:dyDescent="0.25">
      <c r="A39" s="6">
        <f t="shared" ref="A39:A44" si="6">A38+1</f>
        <v>38</v>
      </c>
      <c r="B39">
        <v>225</v>
      </c>
      <c r="C39" s="5">
        <v>44727</v>
      </c>
      <c r="D39" t="s">
        <v>4</v>
      </c>
      <c r="E39" t="s">
        <v>124</v>
      </c>
      <c r="F39" t="s">
        <v>109</v>
      </c>
      <c r="G39" t="s">
        <v>123</v>
      </c>
      <c r="H39" t="s">
        <v>6</v>
      </c>
      <c r="I39" t="s">
        <v>5</v>
      </c>
      <c r="J39" t="s">
        <v>67</v>
      </c>
      <c r="K39" t="s">
        <v>7</v>
      </c>
      <c r="L39" s="16">
        <v>0.33333333333333331</v>
      </c>
      <c r="M39" s="16">
        <v>0.66666666666666663</v>
      </c>
      <c r="N39" t="s">
        <v>110</v>
      </c>
      <c r="O39" t="s">
        <v>89</v>
      </c>
      <c r="P39" s="10" t="str">
        <f ca="1">OFFSET(ФИОВ[],(MATCH(Таблица1[[#This Row],[Выдан]],ФИОВ[ФИО],0)-1),1,1,1)</f>
        <v>мастер по ремонту оборудования</v>
      </c>
      <c r="Q39" s="9" t="str">
        <f ca="1">OFFSET(ФИОР[],(MATCH(Таблица1[[#This Row],[Исполнитель1]],ФИОР[ФИО],0)-1),1,1,1)</f>
        <v>сварщик</v>
      </c>
      <c r="R39" s="9" t="str">
        <f ca="1">OFFSET(ФИОР[],(MATCH(Таблица1[[#This Row],[Исполнитель2]],ФИОР[ФИО],0)-1),1,1,1)</f>
        <v xml:space="preserve">слесарь по ремонту оборудования </v>
      </c>
      <c r="S39" s="10" t="str">
        <f ca="1">OFFSET(ФИОР[],(MATCH(Таблица1[[#This Row],[Исполнитель3]],ФИОР[ФИО],0)-1),1,1,1)</f>
        <v>сварщик</v>
      </c>
      <c r="T39" s="10" t="str">
        <f ca="1">OFFSET(ФИОР[],(MATCH(Таблица1[[#This Row],[Исполнитель4]],ФИОР[ФИО],0)-1),1,1,1)</f>
        <v xml:space="preserve">слесарь по ремонту оборудования </v>
      </c>
      <c r="U39" s="9" t="str">
        <f ca="1">OFFSET(ФИООТВ[],(MATCH(Таблица1[[#This Row],[СогласованоС]],ФИООТВ[ФИО],0)-1),1,1,1)</f>
        <v>начальник складского хозяйства</v>
      </c>
      <c r="V39" s="10" t="str">
        <f ca="1">OFFSET(ФИООТВ[],(MATCH(Таблица1[[#This Row],[Столбец1]],ФИООТВ[ФИО],0)-1),1,1,1)</f>
        <v>главный инженер</v>
      </c>
      <c r="W39" s="18">
        <f>IF(Таблица1[[#This Row],[Исполнитель1]]="--","--",Таблица1[[#This Row],[ДатаОткрытия]])</f>
        <v>44727</v>
      </c>
      <c r="X39" s="18">
        <f>IF(Таблица1[[#This Row],[Исполнитель2]]="--","--",Таблица1[[#This Row],[ДатаОткрытия]])</f>
        <v>44727</v>
      </c>
      <c r="Y39" s="18">
        <f>IF(Таблица1[[#This Row],[Исполнитель3]]="--","--",Таблица1[[#This Row],[ДатаОткрытия]])</f>
        <v>44727</v>
      </c>
      <c r="Z39" s="18">
        <f>IF(Таблица1[[#This Row],[Исполнитель4]]="--","--",Таблица1[[#This Row],[ДатаОткрытия]])</f>
        <v>44727</v>
      </c>
      <c r="AA39" s="10" t="str">
        <f ca="1">OFFSET(ТаблМ[],(MATCH(Таблица1[[#This Row],[ЦЕХ]],ТаблМ[Место],0)-1),1,1,1)</f>
        <v>склад готовой продукции</v>
      </c>
      <c r="AB39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склада готовой продукции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40" spans="1:28" x14ac:dyDescent="0.25">
      <c r="A40" s="6">
        <f t="shared" si="6"/>
        <v>39</v>
      </c>
      <c r="B40">
        <v>229</v>
      </c>
      <c r="C40" s="5">
        <v>44729</v>
      </c>
      <c r="D40" t="s">
        <v>4</v>
      </c>
      <c r="E40" t="s">
        <v>126</v>
      </c>
      <c r="F40" t="s">
        <v>48</v>
      </c>
      <c r="G40" t="s">
        <v>81</v>
      </c>
      <c r="H40" t="s">
        <v>7</v>
      </c>
      <c r="I40" t="s">
        <v>67</v>
      </c>
      <c r="J40" t="s">
        <v>9</v>
      </c>
      <c r="K40" t="s">
        <v>9</v>
      </c>
      <c r="L40" s="16">
        <v>0.375</v>
      </c>
      <c r="M40" s="16">
        <v>0.66666666666666663</v>
      </c>
      <c r="N40" t="s">
        <v>125</v>
      </c>
      <c r="O40" t="s">
        <v>89</v>
      </c>
      <c r="P40" s="10" t="str">
        <f ca="1">OFFSET(ФИОВ[],(MATCH(Таблица1[[#This Row],[Выдан]],ФИОВ[ФИО],0)-1),1,1,1)</f>
        <v>мастер по ремонту оборудования</v>
      </c>
      <c r="Q40" s="9" t="str">
        <f ca="1">OFFSET(ФИОР[],(MATCH(Таблица1[[#This Row],[Исполнитель1]],ФИОР[ФИО],0)-1),1,1,1)</f>
        <v xml:space="preserve">слесарь по ремонту оборудования </v>
      </c>
      <c r="R40" s="9" t="str">
        <f ca="1">OFFSET(ФИОР[],(MATCH(Таблица1[[#This Row],[Исполнитель2]],ФИОР[ФИО],0)-1),1,1,1)</f>
        <v>сварщик</v>
      </c>
      <c r="S40" s="10" t="str">
        <f ca="1">OFFSET(ФИОР[],(MATCH(Таблица1[[#This Row],[Исполнитель3]],ФИОР[ФИО],0)-1),1,1,1)</f>
        <v>--</v>
      </c>
      <c r="T40" s="10" t="str">
        <f ca="1">OFFSET(ФИОР[],(MATCH(Таблица1[[#This Row],[Исполнитель4]],ФИОР[ФИО],0)-1),1,1,1)</f>
        <v>--</v>
      </c>
      <c r="U40" s="9" t="str">
        <f ca="1">OFFSET(ФИООТВ[],(MATCH(Таблица1[[#This Row],[СогласованоС]],ФИООТВ[ФИО],0)-1),1,1,1)</f>
        <v>ст. оператор-наладчик</v>
      </c>
      <c r="V40" s="10" t="str">
        <f ca="1">OFFSET(ФИООТВ[],(MATCH(Таблица1[[#This Row],[Столбец1]],ФИООТВ[ФИО],0)-1),1,1,1)</f>
        <v>главный инженер</v>
      </c>
      <c r="W40" s="18">
        <f>IF(Таблица1[[#This Row],[Исполнитель1]]="--","--",Таблица1[[#This Row],[ДатаОткрытия]])</f>
        <v>44729</v>
      </c>
      <c r="X40" s="18">
        <f>IF(Таблица1[[#This Row],[Исполнитель2]]="--","--",Таблица1[[#This Row],[ДатаОткрытия]])</f>
        <v>44729</v>
      </c>
      <c r="Y40" s="18" t="str">
        <f>IF(Таблица1[[#This Row],[Исполнитель3]]="--","--",Таблица1[[#This Row],[ДатаОткрытия]])</f>
        <v>--</v>
      </c>
      <c r="Z40" s="18" t="str">
        <f>IF(Таблица1[[#This Row],[Исполнитель4]]="--","--",Таблица1[[#This Row],[ДатаОткрытия]])</f>
        <v>--</v>
      </c>
      <c r="AA40" s="10" t="str">
        <f ca="1">OFFSET(ТаблМ[],(MATCH(Таблица1[[#This Row],[ЦЕХ]],ТаблМ[Место],0)-1),1,1,1)</f>
        <v>цех по переработке масличных культур</v>
      </c>
      <c r="AB40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цеха по переработке масличных культур о начале работ, провести инструктаж с производителями работ с записью в наряде-допуске; установить заглушки, очистить от пыли и других пожароопасных продуктов аппараты, трубопроводы, норий, шнеки и т.д., на которых будут проводиться огневые работы; очистить помещения и конструктивных элементы здания от горючих продуктов и пыли в зоне проведения огневых работ; покрыть мокрыми мешками пол и сгораемые конструкций в радиусе не менее 10 м от места проведения огневых работ Место проведение огневых работ обеспечить первичными средствами пожаротушения: огнетушителем ОП-5 1шт., ведро с водой. К выполнению огневых работ приступать только с разрешения лица, ответственного за проведение огневых работ.</v>
      </c>
    </row>
    <row r="41" spans="1:28" x14ac:dyDescent="0.25">
      <c r="A41" s="6">
        <f t="shared" si="6"/>
        <v>40</v>
      </c>
      <c r="B41">
        <v>230</v>
      </c>
      <c r="C41" s="5">
        <v>44729</v>
      </c>
      <c r="D41" t="s">
        <v>4</v>
      </c>
      <c r="E41" t="s">
        <v>127</v>
      </c>
      <c r="F41" t="s">
        <v>48</v>
      </c>
      <c r="G41" t="s">
        <v>128</v>
      </c>
      <c r="H41" t="s">
        <v>67</v>
      </c>
      <c r="I41" t="s">
        <v>7</v>
      </c>
      <c r="J41" t="s">
        <v>6</v>
      </c>
      <c r="K41" t="s">
        <v>5</v>
      </c>
      <c r="L41" s="16">
        <v>0.58333333333333337</v>
      </c>
      <c r="M41" s="16">
        <v>0.66666666666666663</v>
      </c>
      <c r="N41" t="s">
        <v>125</v>
      </c>
      <c r="O41" t="s">
        <v>89</v>
      </c>
      <c r="P41" s="10" t="str">
        <f ca="1">OFFSET(ФИОВ[],(MATCH(Таблица1[[#This Row],[Выдан]],ФИОВ[ФИО],0)-1),1,1,1)</f>
        <v>мастер по ремонту оборудования</v>
      </c>
      <c r="Q41" s="9" t="str">
        <f ca="1">OFFSET(ФИОР[],(MATCH(Таблица1[[#This Row],[Исполнитель1]],ФИОР[ФИО],0)-1),1,1,1)</f>
        <v>сварщик</v>
      </c>
      <c r="R41" s="9" t="str">
        <f ca="1">OFFSET(ФИОР[],(MATCH(Таблица1[[#This Row],[Исполнитель2]],ФИОР[ФИО],0)-1),1,1,1)</f>
        <v xml:space="preserve">слесарь по ремонту оборудования </v>
      </c>
      <c r="S41" s="10" t="str">
        <f ca="1">OFFSET(ФИОР[],(MATCH(Таблица1[[#This Row],[Исполнитель3]],ФИОР[ФИО],0)-1),1,1,1)</f>
        <v>сварщик</v>
      </c>
      <c r="T41" s="10" t="str">
        <f ca="1">OFFSET(ФИОР[],(MATCH(Таблица1[[#This Row],[Исполнитель4]],ФИОР[ФИО],0)-1),1,1,1)</f>
        <v xml:space="preserve">слесарь по ремонту оборудования </v>
      </c>
      <c r="U41" s="9" t="str">
        <f ca="1">OFFSET(ФИООТВ[],(MATCH(Таблица1[[#This Row],[СогласованоС]],ФИООТВ[ФИО],0)-1),1,1,1)</f>
        <v>ст. оператор-наладчик</v>
      </c>
      <c r="V41" s="10" t="str">
        <f ca="1">OFFSET(ФИООТВ[],(MATCH(Таблица1[[#This Row],[Столбец1]],ФИООТВ[ФИО],0)-1),1,1,1)</f>
        <v>главный инженер</v>
      </c>
      <c r="W41" s="18">
        <f>IF(Таблица1[[#This Row],[Исполнитель1]]="--","--",Таблица1[[#This Row],[ДатаОткрытия]])</f>
        <v>44729</v>
      </c>
      <c r="X41" s="18">
        <f>IF(Таблица1[[#This Row],[Исполнитель2]]="--","--",Таблица1[[#This Row],[ДатаОткрытия]])</f>
        <v>44729</v>
      </c>
      <c r="Y41" s="18">
        <f>IF(Таблица1[[#This Row],[Исполнитель3]]="--","--",Таблица1[[#This Row],[ДатаОткрытия]])</f>
        <v>44729</v>
      </c>
      <c r="Z41" s="18">
        <f>IF(Таблица1[[#This Row],[Исполнитель4]]="--","--",Таблица1[[#This Row],[ДатаОткрытия]])</f>
        <v>44729</v>
      </c>
      <c r="AA41" s="10" t="str">
        <f ca="1">OFFSET(ТаблМ[],(MATCH(Таблица1[[#This Row],[ЦЕХ]],ТаблМ[Место],0)-1),1,1,1)</f>
        <v>цех по переработке масличных культур</v>
      </c>
      <c r="AB41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цеха по переработке масличных культур о начале работ, провести инструктаж с производителями работ с записью в наряде-допуске; установить заглушки, очистить от пыли и других пожароопасных продуктов аппараты, трубопроводы, норий, шнеки и т.д., на которых будут проводиться огневые работы; очистить помещения и конструктивных элементы здания от горючих продуктов и пыли в зоне проведения огневых работ; покрыть мокрыми мешками пол и сгораемые конструкций в радиусе не менее 10 м от места проведения огневых работ Место проведение огневых работ обеспечить первичными средствами пожаротушения: огнетушителем ОП-5 1шт., ведро с водой. К выполнению огневых работ приступать только с разрешения лица, ответственного за проведение огневых работ.</v>
      </c>
    </row>
    <row r="42" spans="1:28" x14ac:dyDescent="0.25">
      <c r="A42" s="6">
        <f t="shared" si="6"/>
        <v>41</v>
      </c>
      <c r="B42">
        <v>233</v>
      </c>
      <c r="C42" s="5">
        <v>44732</v>
      </c>
      <c r="D42" t="s">
        <v>4</v>
      </c>
      <c r="E42" t="s">
        <v>127</v>
      </c>
      <c r="F42" t="s">
        <v>48</v>
      </c>
      <c r="G42" t="s">
        <v>128</v>
      </c>
      <c r="H42" t="s">
        <v>67</v>
      </c>
      <c r="I42" t="s">
        <v>7</v>
      </c>
      <c r="J42" t="s">
        <v>6</v>
      </c>
      <c r="K42" t="s">
        <v>5</v>
      </c>
      <c r="L42" s="16">
        <v>0.375</v>
      </c>
      <c r="M42" s="16">
        <v>0.66666666666666663</v>
      </c>
      <c r="N42" t="s">
        <v>40</v>
      </c>
      <c r="O42" t="s">
        <v>89</v>
      </c>
      <c r="P42" s="10" t="str">
        <f ca="1">OFFSET(ФИОВ[],(MATCH(Таблица1[[#This Row],[Выдан]],ФИОВ[ФИО],0)-1),1,1,1)</f>
        <v>мастер по ремонту оборудования</v>
      </c>
      <c r="Q42" s="9" t="str">
        <f ca="1">OFFSET(ФИОР[],(MATCH(Таблица1[[#This Row],[Исполнитель1]],ФИОР[ФИО],0)-1),1,1,1)</f>
        <v>сварщик</v>
      </c>
      <c r="R42" s="9" t="str">
        <f ca="1">OFFSET(ФИОР[],(MATCH(Таблица1[[#This Row],[Исполнитель2]],ФИОР[ФИО],0)-1),1,1,1)</f>
        <v xml:space="preserve">слесарь по ремонту оборудования </v>
      </c>
      <c r="S42" s="10" t="str">
        <f ca="1">OFFSET(ФИОР[],(MATCH(Таблица1[[#This Row],[Исполнитель3]],ФИОР[ФИО],0)-1),1,1,1)</f>
        <v>сварщик</v>
      </c>
      <c r="T42" s="10" t="str">
        <f ca="1">OFFSET(ФИОР[],(MATCH(Таблица1[[#This Row],[Исполнитель4]],ФИОР[ФИО],0)-1),1,1,1)</f>
        <v xml:space="preserve">слесарь по ремонту оборудования </v>
      </c>
      <c r="U42" s="9" t="str">
        <f ca="1">OFFSET(ФИООТВ[],(MATCH(Таблица1[[#This Row],[СогласованоС]],ФИООТВ[ФИО],0)-1),1,1,1)</f>
        <v>мастер смены</v>
      </c>
      <c r="V42" s="10" t="str">
        <f ca="1">OFFSET(ФИООТВ[],(MATCH(Таблица1[[#This Row],[Столбец1]],ФИООТВ[ФИО],0)-1),1,1,1)</f>
        <v>главный инженер</v>
      </c>
      <c r="W42" s="18">
        <f>IF(Таблица1[[#This Row],[Исполнитель1]]="--","--",Таблица1[[#This Row],[ДатаОткрытия]])</f>
        <v>44732</v>
      </c>
      <c r="X42" s="18">
        <f>IF(Таблица1[[#This Row],[Исполнитель2]]="--","--",Таблица1[[#This Row],[ДатаОткрытия]])</f>
        <v>44732</v>
      </c>
      <c r="Y42" s="18">
        <f>IF(Таблица1[[#This Row],[Исполнитель3]]="--","--",Таблица1[[#This Row],[ДатаОткрытия]])</f>
        <v>44732</v>
      </c>
      <c r="Z42" s="18">
        <f>IF(Таблица1[[#This Row],[Исполнитель4]]="--","--",Таблица1[[#This Row],[ДатаОткрытия]])</f>
        <v>44732</v>
      </c>
      <c r="AA42" s="10" t="str">
        <f ca="1">OFFSET(ТаблМ[],(MATCH(Таблица1[[#This Row],[ЦЕХ]],ТаблМ[Место],0)-1),1,1,1)</f>
        <v>цех по переработке масличных культур</v>
      </c>
      <c r="AB42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цеха по переработке масличных культур о начале работ, провести инструктаж с производителями работ с записью в наряде-допуске; установить заглушки, очистить от пыли и других пожароопасных продуктов аппараты, трубопроводы, норий, шнеки и т.д., на которых будут проводиться огневые работы; очистить помещения и конструктивных элементы здания от горючих продуктов и пыли в зоне проведения огневых работ; покрыть мокрыми мешками пол и сгораемые конструкций в радиусе не менее 10 м от места проведения огневых работ Место проведение огневых работ обеспечить первичными средствами пожаротушения: огнетушителем ОП-5 1шт., ведро с водой. К выполнению огневых работ приступать только с разрешения лица, ответственного за проведение огневых работ.</v>
      </c>
    </row>
    <row r="43" spans="1:28" x14ac:dyDescent="0.25">
      <c r="A43" s="6">
        <f t="shared" si="6"/>
        <v>42</v>
      </c>
      <c r="B43">
        <v>236</v>
      </c>
      <c r="C43" s="5">
        <v>44733</v>
      </c>
      <c r="D43" t="s">
        <v>4</v>
      </c>
      <c r="E43" t="s">
        <v>130</v>
      </c>
      <c r="F43" t="s">
        <v>48</v>
      </c>
      <c r="G43" t="s">
        <v>132</v>
      </c>
      <c r="H43" t="s">
        <v>67</v>
      </c>
      <c r="I43" t="s">
        <v>7</v>
      </c>
      <c r="J43" t="s">
        <v>9</v>
      </c>
      <c r="K43" t="s">
        <v>9</v>
      </c>
      <c r="L43" s="16">
        <v>0.33333333333333331</v>
      </c>
      <c r="M43" s="16">
        <v>0.66666666666666663</v>
      </c>
      <c r="N43" t="s">
        <v>40</v>
      </c>
      <c r="O43" t="s">
        <v>89</v>
      </c>
      <c r="P43" s="10" t="str">
        <f ca="1">OFFSET(ФИОВ[],(MATCH(Таблица1[[#This Row],[Выдан]],ФИОВ[ФИО],0)-1),1,1,1)</f>
        <v>мастер по ремонту оборудования</v>
      </c>
      <c r="Q43" s="9" t="str">
        <f ca="1">OFFSET(ФИОР[],(MATCH(Таблица1[[#This Row],[Исполнитель1]],ФИОР[ФИО],0)-1),1,1,1)</f>
        <v>сварщик</v>
      </c>
      <c r="R43" s="9" t="str">
        <f ca="1">OFFSET(ФИОР[],(MATCH(Таблица1[[#This Row],[Исполнитель2]],ФИОР[ФИО],0)-1),1,1,1)</f>
        <v xml:space="preserve">слесарь по ремонту оборудования </v>
      </c>
      <c r="S43" s="10" t="str">
        <f ca="1">OFFSET(ФИОР[],(MATCH(Таблица1[[#This Row],[Исполнитель3]],ФИОР[ФИО],0)-1),1,1,1)</f>
        <v>--</v>
      </c>
      <c r="T43" s="10" t="str">
        <f ca="1">OFFSET(ФИОР[],(MATCH(Таблица1[[#This Row],[Исполнитель4]],ФИОР[ФИО],0)-1),1,1,1)</f>
        <v>--</v>
      </c>
      <c r="U43" s="9" t="str">
        <f ca="1">OFFSET(ФИООТВ[],(MATCH(Таблица1[[#This Row],[СогласованоС]],ФИООТВ[ФИО],0)-1),1,1,1)</f>
        <v>мастер смены</v>
      </c>
      <c r="V43" s="10" t="str">
        <f ca="1">OFFSET(ФИООТВ[],(MATCH(Таблица1[[#This Row],[Столбец1]],ФИООТВ[ФИО],0)-1),1,1,1)</f>
        <v>главный инженер</v>
      </c>
      <c r="W43" s="18">
        <f>IF(Таблица1[[#This Row],[Исполнитель1]]="--","--",Таблица1[[#This Row],[ДатаОткрытия]])</f>
        <v>44733</v>
      </c>
      <c r="X43" s="18">
        <f>IF(Таблица1[[#This Row],[Исполнитель2]]="--","--",Таблица1[[#This Row],[ДатаОткрытия]])</f>
        <v>44733</v>
      </c>
      <c r="Y43" s="18" t="str">
        <f>IF(Таблица1[[#This Row],[Исполнитель3]]="--","--",Таблица1[[#This Row],[ДатаОткрытия]])</f>
        <v>--</v>
      </c>
      <c r="Z43" s="18" t="str">
        <f>IF(Таблица1[[#This Row],[Исполнитель4]]="--","--",Таблица1[[#This Row],[ДатаОткрытия]])</f>
        <v>--</v>
      </c>
      <c r="AA43" s="10" t="str">
        <f ca="1">OFFSET(ТаблМ[],(MATCH(Таблица1[[#This Row],[ЦЕХ]],ТаблМ[Место],0)-1),1,1,1)</f>
        <v>цех по переработке масличных культур</v>
      </c>
      <c r="AB43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цеха по переработке масличных культур о начале работ, провести инструктаж с производителями работ с записью в наряде-допуске; установить заглушки, очистить от пыли и других пожароопасных продуктов аппараты, трубопроводы, норий, шнеки и т.д., на которых будут проводиться огневые работы; очистить помещения и конструктивных элементы здания от горючих продуктов и пыли в зоне проведения огневых работ; покрыть мокрыми мешками пол и сгораемые конструкций в радиусе не менее 10 м от места проведения огневых работ Место проведение огневых работ обеспечить первичными средствами пожаротушения: огнетушителем ОП-5 1шт., ведро с водой. К выполнению огневых работ приступать только с разрешения лица, ответственного за проведение огневых работ.</v>
      </c>
    </row>
    <row r="44" spans="1:28" x14ac:dyDescent="0.25">
      <c r="A44" s="6">
        <f t="shared" si="6"/>
        <v>43</v>
      </c>
      <c r="B44">
        <v>237</v>
      </c>
      <c r="C44" s="5">
        <v>44733</v>
      </c>
      <c r="D44" t="s">
        <v>4</v>
      </c>
      <c r="E44" t="s">
        <v>129</v>
      </c>
      <c r="F44" t="s">
        <v>48</v>
      </c>
      <c r="G44" t="s">
        <v>131</v>
      </c>
      <c r="H44" t="s">
        <v>6</v>
      </c>
      <c r="I44" t="s">
        <v>5</v>
      </c>
      <c r="J44" t="s">
        <v>9</v>
      </c>
      <c r="K44" t="s">
        <v>9</v>
      </c>
      <c r="L44" s="16">
        <v>0.33333333333333331</v>
      </c>
      <c r="M44" s="16">
        <v>0.66666666666666663</v>
      </c>
      <c r="N44" t="s">
        <v>40</v>
      </c>
      <c r="O44" t="s">
        <v>89</v>
      </c>
      <c r="P44" s="10" t="str">
        <f ca="1">OFFSET(ФИОВ[],(MATCH(Таблица1[[#This Row],[Выдан]],ФИОВ[ФИО],0)-1),1,1,1)</f>
        <v>мастер по ремонту оборудования</v>
      </c>
      <c r="Q44" s="9" t="str">
        <f ca="1">OFFSET(ФИОР[],(MATCH(Таблица1[[#This Row],[Исполнитель1]],ФИОР[ФИО],0)-1),1,1,1)</f>
        <v>сварщик</v>
      </c>
      <c r="R44" s="9" t="str">
        <f ca="1">OFFSET(ФИОР[],(MATCH(Таблица1[[#This Row],[Исполнитель2]],ФИОР[ФИО],0)-1),1,1,1)</f>
        <v xml:space="preserve">слесарь по ремонту оборудования </v>
      </c>
      <c r="S44" s="10" t="str">
        <f ca="1">OFFSET(ФИОР[],(MATCH(Таблица1[[#This Row],[Исполнитель3]],ФИОР[ФИО],0)-1),1,1,1)</f>
        <v>--</v>
      </c>
      <c r="T44" s="10" t="str">
        <f ca="1">OFFSET(ФИОР[],(MATCH(Таблица1[[#This Row],[Исполнитель4]],ФИОР[ФИО],0)-1),1,1,1)</f>
        <v>--</v>
      </c>
      <c r="U44" s="9" t="str">
        <f ca="1">OFFSET(ФИООТВ[],(MATCH(Таблица1[[#This Row],[СогласованоС]],ФИООТВ[ФИО],0)-1),1,1,1)</f>
        <v>мастер смены</v>
      </c>
      <c r="V44" s="10" t="str">
        <f ca="1">OFFSET(ФИООТВ[],(MATCH(Таблица1[[#This Row],[Столбец1]],ФИООТВ[ФИО],0)-1),1,1,1)</f>
        <v>главный инженер</v>
      </c>
      <c r="W44" s="18">
        <f>IF(Таблица1[[#This Row],[Исполнитель1]]="--","--",Таблица1[[#This Row],[ДатаОткрытия]])</f>
        <v>44733</v>
      </c>
      <c r="X44" s="18">
        <f>IF(Таблица1[[#This Row],[Исполнитель2]]="--","--",Таблица1[[#This Row],[ДатаОткрытия]])</f>
        <v>44733</v>
      </c>
      <c r="Y44" s="18" t="str">
        <f>IF(Таблица1[[#This Row],[Исполнитель3]]="--","--",Таблица1[[#This Row],[ДатаОткрытия]])</f>
        <v>--</v>
      </c>
      <c r="Z44" s="18" t="str">
        <f>IF(Таблица1[[#This Row],[Исполнитель4]]="--","--",Таблица1[[#This Row],[ДатаОткрытия]])</f>
        <v>--</v>
      </c>
      <c r="AA44" s="10" t="str">
        <f ca="1">OFFSET(ТаблМ[],(MATCH(Таблица1[[#This Row],[ЦЕХ]],ТаблМ[Место],0)-1),1,1,1)</f>
        <v>цех по переработке масличных культур</v>
      </c>
      <c r="AB44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цеха по переработке масличных культур о начале работ, провести инструктаж с производителями работ с записью в наряде-допуске; установить заглушки, очистить от пыли и других пожароопасных продуктов аппараты, трубопроводы, норий, шнеки и т.д., на которых будут проводиться огневые работы; очистить помещения и конструктивных элементы здания от горючих продуктов и пыли в зоне проведения огневых работ; покрыть мокрыми мешками пол и сгораемые конструкций в радиусе не менее 10 м от места проведения огневых работ Место проведение огневых работ обеспечить первичными средствами пожаротушения: огнетушителем ОП-5 1шт., ведро с водой. К выполнению огневых работ приступать только с разрешения лица, ответственного за проведение огневых работ.</v>
      </c>
    </row>
    <row r="45" spans="1:28" x14ac:dyDescent="0.25">
      <c r="A45" s="6">
        <f>A44+1</f>
        <v>44</v>
      </c>
      <c r="B45">
        <v>238</v>
      </c>
      <c r="C45" s="5">
        <v>44734</v>
      </c>
      <c r="D45" t="s">
        <v>4</v>
      </c>
      <c r="E45" t="s">
        <v>134</v>
      </c>
      <c r="F45" t="s">
        <v>48</v>
      </c>
      <c r="G45" t="s">
        <v>133</v>
      </c>
      <c r="H45" t="s">
        <v>67</v>
      </c>
      <c r="I45" t="s">
        <v>7</v>
      </c>
      <c r="J45" t="s">
        <v>9</v>
      </c>
      <c r="K45" t="s">
        <v>9</v>
      </c>
      <c r="L45" s="16">
        <v>0.33333333333333331</v>
      </c>
      <c r="M45" s="16">
        <v>0.66666666666666663</v>
      </c>
      <c r="N45" t="s">
        <v>68</v>
      </c>
      <c r="O45" t="s">
        <v>89</v>
      </c>
      <c r="P45" s="10" t="str">
        <f ca="1">OFFSET(ФИОВ[],(MATCH(Таблица1[[#This Row],[Выдан]],ФИОВ[ФИО],0)-1),1,1,1)</f>
        <v>мастер по ремонту оборудования</v>
      </c>
      <c r="Q45" s="9" t="str">
        <f ca="1">OFFSET(ФИОР[],(MATCH(Таблица1[[#This Row],[Исполнитель1]],ФИОР[ФИО],0)-1),1,1,1)</f>
        <v>сварщик</v>
      </c>
      <c r="R45" s="9" t="str">
        <f ca="1">OFFSET(ФИОР[],(MATCH(Таблица1[[#This Row],[Исполнитель2]],ФИОР[ФИО],0)-1),1,1,1)</f>
        <v xml:space="preserve">слесарь по ремонту оборудования </v>
      </c>
      <c r="S45" s="10" t="str">
        <f ca="1">OFFSET(ФИОР[],(MATCH(Таблица1[[#This Row],[Исполнитель3]],ФИОР[ФИО],0)-1),1,1,1)</f>
        <v>--</v>
      </c>
      <c r="T45" s="10" t="str">
        <f ca="1">OFFSET(ФИОР[],(MATCH(Таблица1[[#This Row],[Исполнитель4]],ФИОР[ФИО],0)-1),1,1,1)</f>
        <v>--</v>
      </c>
      <c r="U45" s="9" t="str">
        <f ca="1">OFFSET(ФИООТВ[],(MATCH(Таблица1[[#This Row],[СогласованоС]],ФИООТВ[ФИО],0)-1),1,1,1)</f>
        <v>мастер смены</v>
      </c>
      <c r="V45" s="10" t="str">
        <f ca="1">OFFSET(ФИООТВ[],(MATCH(Таблица1[[#This Row],[Столбец1]],ФИООТВ[ФИО],0)-1),1,1,1)</f>
        <v>главный инженер</v>
      </c>
      <c r="W45" s="18">
        <f>IF(Таблица1[[#This Row],[Исполнитель1]]="--","--",Таблица1[[#This Row],[ДатаОткрытия]])</f>
        <v>44734</v>
      </c>
      <c r="X45" s="18">
        <f>IF(Таблица1[[#This Row],[Исполнитель2]]="--","--",Таблица1[[#This Row],[ДатаОткрытия]])</f>
        <v>44734</v>
      </c>
      <c r="Y45" s="18" t="str">
        <f>IF(Таблица1[[#This Row],[Исполнитель3]]="--","--",Таблица1[[#This Row],[ДатаОткрытия]])</f>
        <v>--</v>
      </c>
      <c r="Z45" s="18" t="str">
        <f>IF(Таблица1[[#This Row],[Исполнитель4]]="--","--",Таблица1[[#This Row],[ДатаОткрытия]])</f>
        <v>--</v>
      </c>
      <c r="AA45" s="10" t="str">
        <f ca="1">OFFSET(ТаблМ[],(MATCH(Таблица1[[#This Row],[ЦЕХ]],ТаблМ[Место],0)-1),1,1,1)</f>
        <v>цех по переработке масличных культур</v>
      </c>
      <c r="AB45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цеха по переработке масличных культур о начале работ, провести инструктаж с производителями работ с записью в наряде-допуске; установить заглушки, очистить от пыли и других пожароопасных продуктов аппараты, трубопроводы, норий, шнеки и т.д., на которых будут проводиться огневые работы; очистить помещения и конструктивных элементы здания от горючих продуктов и пыли в зоне проведения огневых работ; покрыть мокрыми мешками пол и сгораемые конструкций в радиусе не менее 10 м от места проведения огневых работ Место проведение огневых работ обеспечить первичными средствами пожаротушения: огнетушителем ОП-5 1шт., ведро с водой. К выполнению огневых работ приступать только с разрешения лица, ответственного за проведение огневых работ.</v>
      </c>
    </row>
    <row r="46" spans="1:28" x14ac:dyDescent="0.25">
      <c r="A46" s="6">
        <f>A45+1</f>
        <v>45</v>
      </c>
      <c r="B46">
        <v>239</v>
      </c>
      <c r="C46" s="5">
        <v>44734</v>
      </c>
      <c r="D46" t="s">
        <v>4</v>
      </c>
      <c r="E46" t="s">
        <v>129</v>
      </c>
      <c r="F46" t="s">
        <v>48</v>
      </c>
      <c r="G46" t="s">
        <v>131</v>
      </c>
      <c r="H46" t="s">
        <v>6</v>
      </c>
      <c r="I46" t="s">
        <v>5</v>
      </c>
      <c r="J46" t="s">
        <v>9</v>
      </c>
      <c r="K46" t="s">
        <v>9</v>
      </c>
      <c r="L46" s="16">
        <v>0.33333333333333331</v>
      </c>
      <c r="M46" s="16">
        <v>0.66666666666666663</v>
      </c>
      <c r="N46" t="s">
        <v>68</v>
      </c>
      <c r="O46" t="s">
        <v>89</v>
      </c>
      <c r="P46" s="10" t="str">
        <f ca="1">OFFSET(ФИОВ[],(MATCH(Таблица1[[#This Row],[Выдан]],ФИОВ[ФИО],0)-1),1,1,1)</f>
        <v>мастер по ремонту оборудования</v>
      </c>
      <c r="Q46" s="9" t="str">
        <f ca="1">OFFSET(ФИОР[],(MATCH(Таблица1[[#This Row],[Исполнитель1]],ФИОР[ФИО],0)-1),1,1,1)</f>
        <v>сварщик</v>
      </c>
      <c r="R46" s="9" t="str">
        <f ca="1">OFFSET(ФИОР[],(MATCH(Таблица1[[#This Row],[Исполнитель2]],ФИОР[ФИО],0)-1),1,1,1)</f>
        <v xml:space="preserve">слесарь по ремонту оборудования </v>
      </c>
      <c r="S46" s="10" t="str">
        <f ca="1">OFFSET(ФИОР[],(MATCH(Таблица1[[#This Row],[Исполнитель3]],ФИОР[ФИО],0)-1),1,1,1)</f>
        <v>--</v>
      </c>
      <c r="T46" s="10" t="str">
        <f ca="1">OFFSET(ФИОР[],(MATCH(Таблица1[[#This Row],[Исполнитель4]],ФИОР[ФИО],0)-1),1,1,1)</f>
        <v>--</v>
      </c>
      <c r="U46" s="9" t="str">
        <f ca="1">OFFSET(ФИООТВ[],(MATCH(Таблица1[[#This Row],[СогласованоС]],ФИООТВ[ФИО],0)-1),1,1,1)</f>
        <v>мастер смены</v>
      </c>
      <c r="V46" s="10" t="str">
        <f ca="1">OFFSET(ФИООТВ[],(MATCH(Таблица1[[#This Row],[Столбец1]],ФИООТВ[ФИО],0)-1),1,1,1)</f>
        <v>главный инженер</v>
      </c>
      <c r="W46" s="18">
        <f>IF(Таблица1[[#This Row],[Исполнитель1]]="--","--",Таблица1[[#This Row],[ДатаОткрытия]])</f>
        <v>44734</v>
      </c>
      <c r="X46" s="18">
        <f>IF(Таблица1[[#This Row],[Исполнитель2]]="--","--",Таблица1[[#This Row],[ДатаОткрытия]])</f>
        <v>44734</v>
      </c>
      <c r="Y46" s="18" t="str">
        <f>IF(Таблица1[[#This Row],[Исполнитель3]]="--","--",Таблица1[[#This Row],[ДатаОткрытия]])</f>
        <v>--</v>
      </c>
      <c r="Z46" s="18" t="str">
        <f>IF(Таблица1[[#This Row],[Исполнитель4]]="--","--",Таблица1[[#This Row],[ДатаОткрытия]])</f>
        <v>--</v>
      </c>
      <c r="AA46" s="10" t="str">
        <f ca="1">OFFSET(ТаблМ[],(MATCH(Таблица1[[#This Row],[ЦЕХ]],ТаблМ[Место],0)-1),1,1,1)</f>
        <v>цех по переработке масличных культур</v>
      </c>
      <c r="AB46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цеха по переработке масличных культур о начале работ, провести инструктаж с производителями работ с записью в наряде-допуске; установить заглушки, очистить от пыли и других пожароопасных продуктов аппараты, трубопроводы, норий, шнеки и т.д., на которых будут проводиться огневые работы; очистить помещения и конструктивных элементы здания от горючих продуктов и пыли в зоне проведения огневых работ; покрыть мокрыми мешками пол и сгораемые конструкций в радиусе не менее 10 м от места проведения огневых работ Место проведение огневых работ обеспечить первичными средствами пожаротушения: огнетушителем ОП-5 1шт., ведро с водой. К выполнению огневых работ приступать только с разрешения лица, ответственного за проведение огневых работ.</v>
      </c>
    </row>
    <row r="47" spans="1:28" x14ac:dyDescent="0.25">
      <c r="A47" s="6">
        <f t="shared" ref="A47:A48" si="7">A46+1</f>
        <v>46</v>
      </c>
      <c r="B47">
        <v>242</v>
      </c>
      <c r="C47" s="5">
        <v>44735</v>
      </c>
      <c r="D47" t="s">
        <v>4</v>
      </c>
      <c r="E47" t="s">
        <v>135</v>
      </c>
      <c r="F47" t="s">
        <v>48</v>
      </c>
      <c r="G47" t="s">
        <v>133</v>
      </c>
      <c r="H47" t="s">
        <v>67</v>
      </c>
      <c r="I47" t="s">
        <v>7</v>
      </c>
      <c r="J47" t="s">
        <v>9</v>
      </c>
      <c r="K47" t="s">
        <v>9</v>
      </c>
      <c r="L47" s="16">
        <v>0.33333333333333331</v>
      </c>
      <c r="M47" s="16">
        <v>0.66666666666666663</v>
      </c>
      <c r="N47" t="s">
        <v>68</v>
      </c>
      <c r="O47" t="s">
        <v>89</v>
      </c>
      <c r="P47" s="10" t="str">
        <f ca="1">OFFSET(ФИОВ[],(MATCH(Таблица1[[#This Row],[Выдан]],ФИОВ[ФИО],0)-1),1,1,1)</f>
        <v>мастер по ремонту оборудования</v>
      </c>
      <c r="Q47" s="9" t="str">
        <f ca="1">OFFSET(ФИОР[],(MATCH(Таблица1[[#This Row],[Исполнитель1]],ФИОР[ФИО],0)-1),1,1,1)</f>
        <v>сварщик</v>
      </c>
      <c r="R47" s="9" t="str">
        <f ca="1">OFFSET(ФИОР[],(MATCH(Таблица1[[#This Row],[Исполнитель2]],ФИОР[ФИО],0)-1),1,1,1)</f>
        <v xml:space="preserve">слесарь по ремонту оборудования </v>
      </c>
      <c r="S47" s="10" t="str">
        <f ca="1">OFFSET(ФИОР[],(MATCH(Таблица1[[#This Row],[Исполнитель3]],ФИОР[ФИО],0)-1),1,1,1)</f>
        <v>--</v>
      </c>
      <c r="T47" s="10" t="str">
        <f ca="1">OFFSET(ФИОР[],(MATCH(Таблица1[[#This Row],[Исполнитель4]],ФИОР[ФИО],0)-1),1,1,1)</f>
        <v>--</v>
      </c>
      <c r="U47" s="9" t="str">
        <f ca="1">OFFSET(ФИООТВ[],(MATCH(Таблица1[[#This Row],[СогласованоС]],ФИООТВ[ФИО],0)-1),1,1,1)</f>
        <v>мастер смены</v>
      </c>
      <c r="V47" s="10" t="str">
        <f ca="1">OFFSET(ФИООТВ[],(MATCH(Таблица1[[#This Row],[Столбец1]],ФИООТВ[ФИО],0)-1),1,1,1)</f>
        <v>главный инженер</v>
      </c>
      <c r="W47" s="18">
        <f>IF(Таблица1[[#This Row],[Исполнитель1]]="--","--",Таблица1[[#This Row],[ДатаОткрытия]])</f>
        <v>44735</v>
      </c>
      <c r="X47" s="18">
        <f>IF(Таблица1[[#This Row],[Исполнитель2]]="--","--",Таблица1[[#This Row],[ДатаОткрытия]])</f>
        <v>44735</v>
      </c>
      <c r="Y47" s="18" t="str">
        <f>IF(Таблица1[[#This Row],[Исполнитель3]]="--","--",Таблица1[[#This Row],[ДатаОткрытия]])</f>
        <v>--</v>
      </c>
      <c r="Z47" s="18" t="str">
        <f>IF(Таблица1[[#This Row],[Исполнитель4]]="--","--",Таблица1[[#This Row],[ДатаОткрытия]])</f>
        <v>--</v>
      </c>
      <c r="AA47" s="10" t="str">
        <f ca="1">OFFSET(ТаблМ[],(MATCH(Таблица1[[#This Row],[ЦЕХ]],ТаблМ[Место],0)-1),1,1,1)</f>
        <v>цех по переработке масличных культур</v>
      </c>
      <c r="AB47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цеха по переработке масличных культур о начале работ, провести инструктаж с производителями работ с записью в наряде-допуске; установить заглушки, очистить от пыли и других пожароопасных продуктов аппараты, трубопроводы, норий, шнеки и т.д., на которых будут проводиться огневые работы; очистить помещения и конструктивных элементы здания от горючих продуктов и пыли в зоне проведения огневых работ; покрыть мокрыми мешками пол и сгораемые конструкций в радиусе не менее 10 м от места проведения огневых работ Место проведение огневых работ обеспечить первичными средствами пожаротушения: огнетушителем ОП-5 1шт., ведро с водой. К выполнению огневых работ приступать только с разрешения лица, ответственного за проведение огневых работ.</v>
      </c>
    </row>
    <row r="48" spans="1:28" x14ac:dyDescent="0.25">
      <c r="A48" s="6">
        <f t="shared" si="7"/>
        <v>47</v>
      </c>
      <c r="B48">
        <v>243</v>
      </c>
      <c r="C48" s="5">
        <v>44735</v>
      </c>
      <c r="D48" t="s">
        <v>4</v>
      </c>
      <c r="E48" t="s">
        <v>136</v>
      </c>
      <c r="F48" t="s">
        <v>48</v>
      </c>
      <c r="G48" t="s">
        <v>133</v>
      </c>
      <c r="H48" t="s">
        <v>6</v>
      </c>
      <c r="I48" t="s">
        <v>5</v>
      </c>
      <c r="J48" t="s">
        <v>9</v>
      </c>
      <c r="K48" t="s">
        <v>9</v>
      </c>
      <c r="L48" s="16">
        <v>0.33333333333333331</v>
      </c>
      <c r="M48" s="16">
        <v>0.66666666666666663</v>
      </c>
      <c r="N48" t="s">
        <v>68</v>
      </c>
      <c r="O48" t="s">
        <v>89</v>
      </c>
      <c r="P48" s="10" t="str">
        <f ca="1">OFFSET(ФИОВ[],(MATCH(Таблица1[[#This Row],[Выдан]],ФИОВ[ФИО],0)-1),1,1,1)</f>
        <v>мастер по ремонту оборудования</v>
      </c>
      <c r="Q48" s="9" t="str">
        <f ca="1">OFFSET(ФИОР[],(MATCH(Таблица1[[#This Row],[Исполнитель1]],ФИОР[ФИО],0)-1),1,1,1)</f>
        <v>сварщик</v>
      </c>
      <c r="R48" s="9" t="str">
        <f ca="1">OFFSET(ФИОР[],(MATCH(Таблица1[[#This Row],[Исполнитель2]],ФИОР[ФИО],0)-1),1,1,1)</f>
        <v xml:space="preserve">слесарь по ремонту оборудования </v>
      </c>
      <c r="S48" s="10" t="str">
        <f ca="1">OFFSET(ФИОР[],(MATCH(Таблица1[[#This Row],[Исполнитель3]],ФИОР[ФИО],0)-1),1,1,1)</f>
        <v>--</v>
      </c>
      <c r="T48" s="10" t="str">
        <f ca="1">OFFSET(ФИОР[],(MATCH(Таблица1[[#This Row],[Исполнитель4]],ФИОР[ФИО],0)-1),1,1,1)</f>
        <v>--</v>
      </c>
      <c r="U48" s="9" t="str">
        <f ca="1">OFFSET(ФИООТВ[],(MATCH(Таблица1[[#This Row],[СогласованоС]],ФИООТВ[ФИО],0)-1),1,1,1)</f>
        <v>мастер смены</v>
      </c>
      <c r="V48" s="10" t="str">
        <f ca="1">OFFSET(ФИООТВ[],(MATCH(Таблица1[[#This Row],[Столбец1]],ФИООТВ[ФИО],0)-1),1,1,1)</f>
        <v>главный инженер</v>
      </c>
      <c r="W48" s="18">
        <f>IF(Таблица1[[#This Row],[Исполнитель1]]="--","--",Таблица1[[#This Row],[ДатаОткрытия]])</f>
        <v>44735</v>
      </c>
      <c r="X48" s="18">
        <f>IF(Таблица1[[#This Row],[Исполнитель2]]="--","--",Таблица1[[#This Row],[ДатаОткрытия]])</f>
        <v>44735</v>
      </c>
      <c r="Y48" s="18" t="str">
        <f>IF(Таблица1[[#This Row],[Исполнитель3]]="--","--",Таблица1[[#This Row],[ДатаОткрытия]])</f>
        <v>--</v>
      </c>
      <c r="Z48" s="18" t="str">
        <f>IF(Таблица1[[#This Row],[Исполнитель4]]="--","--",Таблица1[[#This Row],[ДатаОткрытия]])</f>
        <v>--</v>
      </c>
      <c r="AA48" s="10" t="str">
        <f ca="1">OFFSET(ТаблМ[],(MATCH(Таблица1[[#This Row],[ЦЕХ]],ТаблМ[Место],0)-1),1,1,1)</f>
        <v>цех по переработке масличных культур</v>
      </c>
      <c r="AB48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цеха по переработке масличных культур о начале работ, провести инструктаж с производителями работ с записью в наряде-допуске; установить заглушки, очистить от пыли и других пожароопасных продуктов аппараты, трубопроводы, норий, шнеки и т.д., на которых будут проводиться огневые работы; очистить помещения и конструктивных элементы здания от горючих продуктов и пыли в зоне проведения огневых работ; покрыть мокрыми мешками пол и сгораемые конструкций в радиусе не менее 10 м от места проведения огневых работ Место проведение огневых работ обеспечить первичными средствами пожаротушения: огнетушителем ОП-5 1шт., ведро с водой. К выполнению огневых работ приступать только с разрешения лица, ответственного за проведение огневых работ.</v>
      </c>
    </row>
    <row r="49" spans="1:28" x14ac:dyDescent="0.25">
      <c r="A49" s="6">
        <f t="shared" ref="A49:A54" si="8">A48+1</f>
        <v>48</v>
      </c>
      <c r="B49">
        <v>244</v>
      </c>
      <c r="C49" s="5">
        <v>44736</v>
      </c>
      <c r="D49" t="s">
        <v>4</v>
      </c>
      <c r="E49" t="s">
        <v>138</v>
      </c>
      <c r="F49" t="s">
        <v>48</v>
      </c>
      <c r="G49" t="s">
        <v>137</v>
      </c>
      <c r="H49" t="s">
        <v>6</v>
      </c>
      <c r="I49" t="s">
        <v>5</v>
      </c>
      <c r="J49" t="s">
        <v>9</v>
      </c>
      <c r="K49" t="s">
        <v>9</v>
      </c>
      <c r="L49" s="16">
        <v>0.33333333333333331</v>
      </c>
      <c r="M49" s="16">
        <v>0.66666666666666663</v>
      </c>
      <c r="N49" t="s">
        <v>125</v>
      </c>
      <c r="O49" t="s">
        <v>89</v>
      </c>
      <c r="P49" s="10" t="str">
        <f ca="1">OFFSET(ФИОВ[],(MATCH(Таблица1[[#This Row],[Выдан]],ФИОВ[ФИО],0)-1),1,1,1)</f>
        <v>мастер по ремонту оборудования</v>
      </c>
      <c r="Q49" s="9" t="str">
        <f ca="1">OFFSET(ФИОР[],(MATCH(Таблица1[[#This Row],[Исполнитель1]],ФИОР[ФИО],0)-1),1,1,1)</f>
        <v>сварщик</v>
      </c>
      <c r="R49" s="9" t="str">
        <f ca="1">OFFSET(ФИОР[],(MATCH(Таблица1[[#This Row],[Исполнитель2]],ФИОР[ФИО],0)-1),1,1,1)</f>
        <v xml:space="preserve">слесарь по ремонту оборудования </v>
      </c>
      <c r="S49" s="10" t="str">
        <f ca="1">OFFSET(ФИОР[],(MATCH(Таблица1[[#This Row],[Исполнитель3]],ФИОР[ФИО],0)-1),1,1,1)</f>
        <v>--</v>
      </c>
      <c r="T49" s="10" t="str">
        <f ca="1">OFFSET(ФИОР[],(MATCH(Таблица1[[#This Row],[Исполнитель4]],ФИОР[ФИО],0)-1),1,1,1)</f>
        <v>--</v>
      </c>
      <c r="U49" s="9" t="str">
        <f ca="1">OFFSET(ФИООТВ[],(MATCH(Таблица1[[#This Row],[СогласованоС]],ФИООТВ[ФИО],0)-1),1,1,1)</f>
        <v>ст. оператор-наладчик</v>
      </c>
      <c r="V49" s="10" t="str">
        <f ca="1">OFFSET(ФИООТВ[],(MATCH(Таблица1[[#This Row],[Столбец1]],ФИООТВ[ФИО],0)-1),1,1,1)</f>
        <v>главный инженер</v>
      </c>
      <c r="W49" s="18">
        <f>IF(Таблица1[[#This Row],[Исполнитель1]]="--","--",Таблица1[[#This Row],[ДатаОткрытия]])</f>
        <v>44736</v>
      </c>
      <c r="X49" s="18">
        <f>IF(Таблица1[[#This Row],[Исполнитель2]]="--","--",Таблица1[[#This Row],[ДатаОткрытия]])</f>
        <v>44736</v>
      </c>
      <c r="Y49" s="18" t="str">
        <f>IF(Таблица1[[#This Row],[Исполнитель3]]="--","--",Таблица1[[#This Row],[ДатаОткрытия]])</f>
        <v>--</v>
      </c>
      <c r="Z49" s="18" t="str">
        <f>IF(Таблица1[[#This Row],[Исполнитель4]]="--","--",Таблица1[[#This Row],[ДатаОткрытия]])</f>
        <v>--</v>
      </c>
      <c r="AA49" s="10" t="str">
        <f ca="1">OFFSET(ТаблМ[],(MATCH(Таблица1[[#This Row],[ЦЕХ]],ТаблМ[Место],0)-1),1,1,1)</f>
        <v>цех по переработке масличных культур</v>
      </c>
      <c r="AB49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цеха по переработке масличных культур о начале работ, провести инструктаж с производителями работ с записью в наряде-допуске; установить заглушки, очистить от пыли и других пожароопасных продуктов аппараты, трубопроводы, норий, шнеки и т.д., на которых будут проводиться огневые работы; очистить помещения и конструктивных элементы здания от горючих продуктов и пыли в зоне проведения огневых работ; покрыть мокрыми мешками пол и сгораемые конструкций в радиусе не менее 10 м от места проведения огневых работ Место проведение огневых работ обеспечить первичными средствами пожаротушения: огнетушителем ОП-5 1шт., ведро с водой. К выполнению огневых работ приступать только с разрешения лица, ответственного за проведение огневых работ.</v>
      </c>
    </row>
    <row r="50" spans="1:28" x14ac:dyDescent="0.25">
      <c r="A50" s="6">
        <f t="shared" si="8"/>
        <v>49</v>
      </c>
      <c r="B50">
        <v>250</v>
      </c>
      <c r="C50" s="5">
        <v>44739</v>
      </c>
      <c r="D50" t="s">
        <v>4</v>
      </c>
      <c r="E50" t="s">
        <v>124</v>
      </c>
      <c r="F50" t="s">
        <v>109</v>
      </c>
      <c r="G50" t="s">
        <v>123</v>
      </c>
      <c r="H50" t="s">
        <v>6</v>
      </c>
      <c r="I50" t="s">
        <v>5</v>
      </c>
      <c r="J50" t="s">
        <v>9</v>
      </c>
      <c r="K50" t="s">
        <v>9</v>
      </c>
      <c r="L50" s="16">
        <v>0.33333333333333331</v>
      </c>
      <c r="M50" s="16">
        <v>0.66666666666666663</v>
      </c>
      <c r="N50" t="s">
        <v>110</v>
      </c>
      <c r="O50" t="s">
        <v>89</v>
      </c>
      <c r="P50" s="10" t="str">
        <f ca="1">OFFSET(ФИОВ[],(MATCH(Таблица1[[#This Row],[Выдан]],ФИОВ[ФИО],0)-1),1,1,1)</f>
        <v>мастер по ремонту оборудования</v>
      </c>
      <c r="Q50" s="9" t="str">
        <f ca="1">OFFSET(ФИОР[],(MATCH(Таблица1[[#This Row],[Исполнитель1]],ФИОР[ФИО],0)-1),1,1,1)</f>
        <v>сварщик</v>
      </c>
      <c r="R50" s="9" t="str">
        <f ca="1">OFFSET(ФИОР[],(MATCH(Таблица1[[#This Row],[Исполнитель2]],ФИОР[ФИО],0)-1),1,1,1)</f>
        <v xml:space="preserve">слесарь по ремонту оборудования </v>
      </c>
      <c r="S50" s="10" t="str">
        <f ca="1">OFFSET(ФИОР[],(MATCH(Таблица1[[#This Row],[Исполнитель3]],ФИОР[ФИО],0)-1),1,1,1)</f>
        <v>--</v>
      </c>
      <c r="T50" s="10" t="str">
        <f ca="1">OFFSET(ФИОР[],(MATCH(Таблица1[[#This Row],[Исполнитель4]],ФИОР[ФИО],0)-1),1,1,1)</f>
        <v>--</v>
      </c>
      <c r="U50" s="9" t="str">
        <f ca="1">OFFSET(ФИООТВ[],(MATCH(Таблица1[[#This Row],[СогласованоС]],ФИООТВ[ФИО],0)-1),1,1,1)</f>
        <v>начальник складского хозяйства</v>
      </c>
      <c r="V50" s="10" t="str">
        <f ca="1">OFFSET(ФИООТВ[],(MATCH(Таблица1[[#This Row],[Столбец1]],ФИООТВ[ФИО],0)-1),1,1,1)</f>
        <v>главный инженер</v>
      </c>
      <c r="W50" s="19">
        <f>IF(Таблица1[[#This Row],[Исполнитель1]]="--","--",Таблица1[[#This Row],[ДатаОткрытия]])</f>
        <v>44739</v>
      </c>
      <c r="X50" s="19">
        <f>IF(Таблица1[[#This Row],[Исполнитель2]]="--","--",Таблица1[[#This Row],[ДатаОткрытия]])</f>
        <v>44739</v>
      </c>
      <c r="Y50" s="19" t="str">
        <f>IF(Таблица1[[#This Row],[Исполнитель3]]="--","--",Таблица1[[#This Row],[ДатаОткрытия]])</f>
        <v>--</v>
      </c>
      <c r="Z50" s="19" t="str">
        <f>IF(Таблица1[[#This Row],[Исполнитель4]]="--","--",Таблица1[[#This Row],[ДатаОткрытия]])</f>
        <v>--</v>
      </c>
      <c r="AA50" s="10" t="str">
        <f ca="1">OFFSET(ТаблМ[],(MATCH(Таблица1[[#This Row],[ЦЕХ]],ТаблМ[Место],0)-1),1,1,1)</f>
        <v>склад готовой продукции</v>
      </c>
      <c r="AB50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склада готовой продукции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51" spans="1:28" x14ac:dyDescent="0.25">
      <c r="A51" s="6">
        <f t="shared" si="8"/>
        <v>50</v>
      </c>
      <c r="B51">
        <v>251</v>
      </c>
      <c r="C51" s="5">
        <v>44740</v>
      </c>
      <c r="D51" t="s">
        <v>4</v>
      </c>
      <c r="E51" t="s">
        <v>139</v>
      </c>
      <c r="F51" t="s">
        <v>48</v>
      </c>
      <c r="G51" t="s">
        <v>140</v>
      </c>
      <c r="H51" t="s">
        <v>6</v>
      </c>
      <c r="I51" t="s">
        <v>5</v>
      </c>
      <c r="J51" t="s">
        <v>9</v>
      </c>
      <c r="K51" t="s">
        <v>9</v>
      </c>
      <c r="L51" s="16">
        <v>0.33333333333333331</v>
      </c>
      <c r="M51" s="16">
        <v>0.66666666666666663</v>
      </c>
      <c r="N51" t="s">
        <v>40</v>
      </c>
      <c r="O51" t="s">
        <v>89</v>
      </c>
      <c r="P51" s="10" t="str">
        <f ca="1">OFFSET(ФИОВ[],(MATCH(Таблица1[[#This Row],[Выдан]],ФИОВ[ФИО],0)-1),1,1,1)</f>
        <v>мастер по ремонту оборудования</v>
      </c>
      <c r="Q51" s="9" t="str">
        <f ca="1">OFFSET(ФИОР[],(MATCH(Таблица1[[#This Row],[Исполнитель1]],ФИОР[ФИО],0)-1),1,1,1)</f>
        <v>сварщик</v>
      </c>
      <c r="R51" s="9" t="str">
        <f ca="1">OFFSET(ФИОР[],(MATCH(Таблица1[[#This Row],[Исполнитель2]],ФИОР[ФИО],0)-1),1,1,1)</f>
        <v xml:space="preserve">слесарь по ремонту оборудования </v>
      </c>
      <c r="S51" s="10" t="str">
        <f ca="1">OFFSET(ФИОР[],(MATCH(Таблица1[[#This Row],[Исполнитель3]],ФИОР[ФИО],0)-1),1,1,1)</f>
        <v>--</v>
      </c>
      <c r="T51" s="10" t="str">
        <f ca="1">OFFSET(ФИОР[],(MATCH(Таблица1[[#This Row],[Исполнитель4]],ФИОР[ФИО],0)-1),1,1,1)</f>
        <v>--</v>
      </c>
      <c r="U51" s="9" t="str">
        <f ca="1">OFFSET(ФИООТВ[],(MATCH(Таблица1[[#This Row],[СогласованоС]],ФИООТВ[ФИО],0)-1),1,1,1)</f>
        <v>мастер смены</v>
      </c>
      <c r="V51" s="10" t="str">
        <f ca="1">OFFSET(ФИООТВ[],(MATCH(Таблица1[[#This Row],[Столбец1]],ФИООТВ[ФИО],0)-1),1,1,1)</f>
        <v>главный инженер</v>
      </c>
      <c r="W51" s="19">
        <f>IF(Таблица1[[#This Row],[Исполнитель1]]="--","--",Таблица1[[#This Row],[ДатаОткрытия]])</f>
        <v>44740</v>
      </c>
      <c r="X51" s="19">
        <f>IF(Таблица1[[#This Row],[Исполнитель2]]="--","--",Таблица1[[#This Row],[ДатаОткрытия]])</f>
        <v>44740</v>
      </c>
      <c r="Y51" s="19" t="str">
        <f>IF(Таблица1[[#This Row],[Исполнитель3]]="--","--",Таблица1[[#This Row],[ДатаОткрытия]])</f>
        <v>--</v>
      </c>
      <c r="Z51" s="19" t="str">
        <f>IF(Таблица1[[#This Row],[Исполнитель4]]="--","--",Таблица1[[#This Row],[ДатаОткрытия]])</f>
        <v>--</v>
      </c>
      <c r="AA51" s="10" t="str">
        <f ca="1">OFFSET(ТаблМ[],(MATCH(Таблица1[[#This Row],[ЦЕХ]],ТаблМ[Место],0)-1),1,1,1)</f>
        <v>цех по переработке масличных культур</v>
      </c>
      <c r="AB51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цеха по переработке масличных культур о начале работ, провести инструктаж с производителями работ с записью в наряде-допуске; установить заглушки, очистить от пыли и других пожароопасных продуктов аппараты, трубопроводы, норий, шнеки и т.д., на которых будут проводиться огневые работы; очистить помещения и конструктивных элементы здания от горючих продуктов и пыли в зоне проведения огневых работ; покрыть мокрыми мешками пол и сгораемые конструкций в радиусе не менее 10 м от места проведения огневых работ Место проведение огневых работ обеспечить первичными средствами пожаротушения: огнетушителем ОП-5 1шт., ведро с водой. К выполнению огневых работ приступать только с разрешения лица, ответственного за проведение огневых работ.</v>
      </c>
    </row>
    <row r="52" spans="1:28" x14ac:dyDescent="0.25">
      <c r="A52" s="6">
        <f t="shared" si="8"/>
        <v>51</v>
      </c>
      <c r="B52">
        <v>254</v>
      </c>
      <c r="C52" s="5">
        <v>44742</v>
      </c>
      <c r="D52" t="s">
        <v>4</v>
      </c>
      <c r="E52" t="s">
        <v>61</v>
      </c>
      <c r="F52" t="s">
        <v>49</v>
      </c>
      <c r="G52" t="s">
        <v>60</v>
      </c>
      <c r="H52" t="s">
        <v>6</v>
      </c>
      <c r="I52" t="s">
        <v>5</v>
      </c>
      <c r="J52" t="s">
        <v>67</v>
      </c>
      <c r="K52" t="s">
        <v>7</v>
      </c>
      <c r="L52" s="16">
        <v>0.33333333333333331</v>
      </c>
      <c r="M52" s="16">
        <v>0.66666666666666663</v>
      </c>
      <c r="N52" t="s">
        <v>10</v>
      </c>
      <c r="O52" t="s">
        <v>89</v>
      </c>
      <c r="P52" s="10" t="str">
        <f ca="1">OFFSET(ФИОВ[],(MATCH(Таблица1[[#This Row],[Выдан]],ФИОВ[ФИО],0)-1),1,1,1)</f>
        <v>мастер по ремонту оборудования</v>
      </c>
      <c r="Q52" s="9" t="str">
        <f ca="1">OFFSET(ФИОР[],(MATCH(Таблица1[[#This Row],[Исполнитель1]],ФИОР[ФИО],0)-1),1,1,1)</f>
        <v>сварщик</v>
      </c>
      <c r="R52" s="9" t="str">
        <f ca="1">OFFSET(ФИОР[],(MATCH(Таблица1[[#This Row],[Исполнитель2]],ФИОР[ФИО],0)-1),1,1,1)</f>
        <v xml:space="preserve">слесарь по ремонту оборудования </v>
      </c>
      <c r="S52" s="10" t="str">
        <f ca="1">OFFSET(ФИОР[],(MATCH(Таблица1[[#This Row],[Исполнитель3]],ФИОР[ФИО],0)-1),1,1,1)</f>
        <v>сварщик</v>
      </c>
      <c r="T52" s="10" t="str">
        <f ca="1">OFFSET(ФИОР[],(MATCH(Таблица1[[#This Row],[Исполнитель4]],ФИОР[ФИО],0)-1),1,1,1)</f>
        <v xml:space="preserve">слесарь по ремонту оборудования </v>
      </c>
      <c r="U52" s="9" t="str">
        <f ca="1">OFFSET(ФИООТВ[],(MATCH(Таблица1[[#This Row],[СогласованоС]],ФИООТВ[ФИО],0)-1),1,1,1)</f>
        <v>начальник цеха</v>
      </c>
      <c r="V52" s="10" t="str">
        <f ca="1">OFFSET(ФИООТВ[],(MATCH(Таблица1[[#This Row],[Столбец1]],ФИООТВ[ФИО],0)-1),1,1,1)</f>
        <v>главный инженер</v>
      </c>
      <c r="W52" s="19">
        <f>IF(Таблица1[[#This Row],[Исполнитель1]]="--","--",Таблица1[[#This Row],[ДатаОткрытия]])</f>
        <v>44742</v>
      </c>
      <c r="X52" s="19">
        <f>IF(Таблица1[[#This Row],[Исполнитель2]]="--","--",Таблица1[[#This Row],[ДатаОткрытия]])</f>
        <v>44742</v>
      </c>
      <c r="Y52" s="19">
        <f>IF(Таблица1[[#This Row],[Исполнитель3]]="--","--",Таблица1[[#This Row],[ДатаОткрытия]])</f>
        <v>44742</v>
      </c>
      <c r="Z52" s="19">
        <f>IF(Таблица1[[#This Row],[Исполнитель4]]="--","--",Таблица1[[#This Row],[ДатаОткрытия]])</f>
        <v>44742</v>
      </c>
      <c r="AA52" s="10" t="str">
        <f ca="1">OFFSET(ТаблМ[],(MATCH(Таблица1[[#This Row],[ЦЕХ]],ТаблМ[Место],0)-1),1,1,1)</f>
        <v>сушильно-очистительный цех</v>
      </c>
      <c r="AB52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сушильно-очистительного цеха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53" spans="1:28" x14ac:dyDescent="0.25">
      <c r="A53" s="6">
        <f t="shared" si="8"/>
        <v>52</v>
      </c>
      <c r="B53">
        <v>261</v>
      </c>
      <c r="C53" s="5">
        <v>44746</v>
      </c>
      <c r="D53" t="s">
        <v>4</v>
      </c>
      <c r="E53" t="s">
        <v>61</v>
      </c>
      <c r="F53" t="s">
        <v>49</v>
      </c>
      <c r="G53" t="s">
        <v>60</v>
      </c>
      <c r="H53" t="s">
        <v>6</v>
      </c>
      <c r="I53" t="s">
        <v>5</v>
      </c>
      <c r="J53" t="s">
        <v>7</v>
      </c>
      <c r="K53" t="s">
        <v>141</v>
      </c>
      <c r="L53" s="16">
        <v>0.375</v>
      </c>
      <c r="M53" s="16">
        <v>0.66666666666666663</v>
      </c>
      <c r="N53" t="s">
        <v>10</v>
      </c>
      <c r="O53" t="s">
        <v>89</v>
      </c>
      <c r="P53" s="10" t="str">
        <f ca="1">OFFSET(ФИОВ[],(MATCH(Таблица1[[#This Row],[Выдан]],ФИОВ[ФИО],0)-1),1,1,1)</f>
        <v>мастер по ремонту оборудования</v>
      </c>
      <c r="Q53" s="9" t="str">
        <f ca="1">OFFSET(ФИОР[],(MATCH(Таблица1[[#This Row],[Исполнитель1]],ФИОР[ФИО],0)-1),1,1,1)</f>
        <v>сварщик</v>
      </c>
      <c r="R53" s="9" t="str">
        <f ca="1">OFFSET(ФИОР[],(MATCH(Таблица1[[#This Row],[Исполнитель2]],ФИОР[ФИО],0)-1),1,1,1)</f>
        <v xml:space="preserve">слесарь по ремонту оборудования </v>
      </c>
      <c r="S53" s="10" t="str">
        <f ca="1">OFFSET(ФИОР[],(MATCH(Таблица1[[#This Row],[Исполнитель3]],ФИОР[ФИО],0)-1),1,1,1)</f>
        <v xml:space="preserve">слесарь по ремонту оборудования </v>
      </c>
      <c r="T53" s="10" t="str">
        <f ca="1">OFFSET(ФИОР[],(MATCH(Таблица1[[#This Row],[Исполнитель4]],ФИОР[ФИО],0)-1),1,1,1)</f>
        <v>оператор сушильных установок</v>
      </c>
      <c r="U53" s="9" t="str">
        <f ca="1">OFFSET(ФИООТВ[],(MATCH(Таблица1[[#This Row],[СогласованоС]],ФИООТВ[ФИО],0)-1),1,1,1)</f>
        <v>начальник цеха</v>
      </c>
      <c r="V53" s="10" t="str">
        <f ca="1">OFFSET(ФИООТВ[],(MATCH(Таблица1[[#This Row],[Столбец1]],ФИООТВ[ФИО],0)-1),1,1,1)</f>
        <v>главный инженер</v>
      </c>
      <c r="W53" s="19">
        <f>IF(Таблица1[[#This Row],[Исполнитель1]]="--","--",Таблица1[[#This Row],[ДатаОткрытия]])</f>
        <v>44746</v>
      </c>
      <c r="X53" s="19">
        <f>IF(Таблица1[[#This Row],[Исполнитель2]]="--","--",Таблица1[[#This Row],[ДатаОткрытия]])</f>
        <v>44746</v>
      </c>
      <c r="Y53" s="19">
        <f>IF(Таблица1[[#This Row],[Исполнитель3]]="--","--",Таблица1[[#This Row],[ДатаОткрытия]])</f>
        <v>44746</v>
      </c>
      <c r="Z53" s="19">
        <f>IF(Таблица1[[#This Row],[Исполнитель4]]="--","--",Таблица1[[#This Row],[ДатаОткрытия]])</f>
        <v>44746</v>
      </c>
      <c r="AA53" s="10" t="str">
        <f ca="1">OFFSET(ТаблМ[],(MATCH(Таблица1[[#This Row],[ЦЕХ]],ТаблМ[Место],0)-1),1,1,1)</f>
        <v>сушильно-очистительный цех</v>
      </c>
      <c r="AB53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сушильно-очистительного цеха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54" spans="1:28" x14ac:dyDescent="0.25">
      <c r="A54" s="6">
        <f t="shared" si="8"/>
        <v>53</v>
      </c>
      <c r="B54">
        <v>262</v>
      </c>
      <c r="C54" s="5">
        <v>44746</v>
      </c>
      <c r="D54" t="s">
        <v>4</v>
      </c>
      <c r="E54" t="s">
        <v>143</v>
      </c>
      <c r="F54" t="s">
        <v>109</v>
      </c>
      <c r="G54" t="s">
        <v>144</v>
      </c>
      <c r="H54" t="s">
        <v>67</v>
      </c>
      <c r="I54" t="s">
        <v>145</v>
      </c>
      <c r="J54" t="s">
        <v>148</v>
      </c>
      <c r="K54" t="s">
        <v>9</v>
      </c>
      <c r="L54" s="16">
        <v>0.375</v>
      </c>
      <c r="M54" s="16">
        <v>0.66666666666666663</v>
      </c>
      <c r="N54" t="s">
        <v>110</v>
      </c>
      <c r="O54" t="s">
        <v>89</v>
      </c>
      <c r="P54" s="10" t="str">
        <f ca="1">OFFSET(ФИОВ[],(MATCH(Таблица1[[#This Row],[Выдан]],ФИОВ[ФИО],0)-1),1,1,1)</f>
        <v>мастер по ремонту оборудования</v>
      </c>
      <c r="Q54" s="9" t="str">
        <f ca="1">OFFSET(ФИОР[],(MATCH(Таблица1[[#This Row],[Исполнитель1]],ФИОР[ФИО],0)-1),1,1,1)</f>
        <v>сварщик</v>
      </c>
      <c r="R54" s="9" t="str">
        <f ca="1">OFFSET(ФИОР[],(MATCH(Таблица1[[#This Row],[Исполнитель2]],ФИОР[ФИО],0)-1),1,1,1)</f>
        <v xml:space="preserve">товарный оператор </v>
      </c>
      <c r="S54" s="10" t="str">
        <f ca="1">OFFSET(ФИОР[],(MATCH(Таблица1[[#This Row],[Исполнитель3]],ФИОР[ФИО],0)-1),1,1,1)</f>
        <v>подсобный рабочий</v>
      </c>
      <c r="T54" s="10" t="str">
        <f ca="1">OFFSET(ФИОР[],(MATCH(Таблица1[[#This Row],[Исполнитель4]],ФИОР[ФИО],0)-1),1,1,1)</f>
        <v>--</v>
      </c>
      <c r="U54" s="9" t="str">
        <f ca="1">OFFSET(ФИООТВ[],(MATCH(Таблица1[[#This Row],[СогласованоС]],ФИООТВ[ФИО],0)-1),1,1,1)</f>
        <v>начальник складского хозяйства</v>
      </c>
      <c r="V54" s="10" t="str">
        <f ca="1">OFFSET(ФИООТВ[],(MATCH(Таблица1[[#This Row],[Столбец1]],ФИООТВ[ФИО],0)-1),1,1,1)</f>
        <v>главный инженер</v>
      </c>
      <c r="W54" s="19">
        <f>IF(Таблица1[[#This Row],[Исполнитель1]]="--","--",Таблица1[[#This Row],[ДатаОткрытия]])</f>
        <v>44746</v>
      </c>
      <c r="X54" s="19">
        <f>IF(Таблица1[[#This Row],[Исполнитель2]]="--","--",Таблица1[[#This Row],[ДатаОткрытия]])</f>
        <v>44746</v>
      </c>
      <c r="Y54" s="19">
        <f>IF(Таблица1[[#This Row],[Исполнитель3]]="--","--",Таблица1[[#This Row],[ДатаОткрытия]])</f>
        <v>44746</v>
      </c>
      <c r="Z54" s="19" t="str">
        <f>IF(Таблица1[[#This Row],[Исполнитель4]]="--","--",Таблица1[[#This Row],[ДатаОткрытия]])</f>
        <v>--</v>
      </c>
      <c r="AA54" s="10" t="str">
        <f ca="1">OFFSET(ТаблМ[],(MATCH(Таблица1[[#This Row],[ЦЕХ]],ТаблМ[Место],0)-1),1,1,1)</f>
        <v>склад готовой продукции</v>
      </c>
      <c r="AB54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склада готовой продукции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55" spans="1:28" x14ac:dyDescent="0.25">
      <c r="A55" s="6">
        <f t="shared" ref="A55:A60" si="9">A54+1</f>
        <v>54</v>
      </c>
      <c r="B55">
        <v>264</v>
      </c>
      <c r="C55" s="5">
        <v>44748</v>
      </c>
      <c r="D55" t="s">
        <v>4</v>
      </c>
      <c r="E55" t="s">
        <v>61</v>
      </c>
      <c r="F55" t="s">
        <v>49</v>
      </c>
      <c r="G55" t="s">
        <v>60</v>
      </c>
      <c r="H55" t="s">
        <v>6</v>
      </c>
      <c r="I55" t="s">
        <v>5</v>
      </c>
      <c r="J55" t="s">
        <v>67</v>
      </c>
      <c r="K55" t="s">
        <v>7</v>
      </c>
      <c r="L55" s="16">
        <v>0.375</v>
      </c>
      <c r="M55" s="16">
        <v>0.66666666666666663</v>
      </c>
      <c r="N55" t="s">
        <v>10</v>
      </c>
      <c r="O55" t="s">
        <v>89</v>
      </c>
      <c r="P55" s="10" t="str">
        <f ca="1">OFFSET(ФИОВ[],(MATCH(Таблица1[[#This Row],[Выдан]],ФИОВ[ФИО],0)-1),1,1,1)</f>
        <v>мастер по ремонту оборудования</v>
      </c>
      <c r="Q55" s="9" t="str">
        <f ca="1">OFFSET(ФИОР[],(MATCH(Таблица1[[#This Row],[Исполнитель1]],ФИОР[ФИО],0)-1),1,1,1)</f>
        <v>сварщик</v>
      </c>
      <c r="R55" s="9" t="str">
        <f ca="1">OFFSET(ФИОР[],(MATCH(Таблица1[[#This Row],[Исполнитель2]],ФИОР[ФИО],0)-1),1,1,1)</f>
        <v xml:space="preserve">слесарь по ремонту оборудования </v>
      </c>
      <c r="S55" s="10" t="str">
        <f ca="1">OFFSET(ФИОР[],(MATCH(Таблица1[[#This Row],[Исполнитель3]],ФИОР[ФИО],0)-1),1,1,1)</f>
        <v>сварщик</v>
      </c>
      <c r="T55" s="10" t="str">
        <f ca="1">OFFSET(ФИОР[],(MATCH(Таблица1[[#This Row],[Исполнитель4]],ФИОР[ФИО],0)-1),1,1,1)</f>
        <v xml:space="preserve">слесарь по ремонту оборудования </v>
      </c>
      <c r="U55" s="9" t="str">
        <f ca="1">OFFSET(ФИООТВ[],(MATCH(Таблица1[[#This Row],[СогласованоС]],ФИООТВ[ФИО],0)-1),1,1,1)</f>
        <v>начальник цеха</v>
      </c>
      <c r="V55" s="10" t="str">
        <f ca="1">OFFSET(ФИООТВ[],(MATCH(Таблица1[[#This Row],[Столбец1]],ФИООТВ[ФИО],0)-1),1,1,1)</f>
        <v>главный инженер</v>
      </c>
      <c r="W55" s="19">
        <f>IF(Таблица1[[#This Row],[Исполнитель1]]="--","--",Таблица1[[#This Row],[ДатаОткрытия]])</f>
        <v>44748</v>
      </c>
      <c r="X55" s="19">
        <f>IF(Таблица1[[#This Row],[Исполнитель2]]="--","--",Таблица1[[#This Row],[ДатаОткрытия]])</f>
        <v>44748</v>
      </c>
      <c r="Y55" s="19">
        <f>IF(Таблица1[[#This Row],[Исполнитель3]]="--","--",Таблица1[[#This Row],[ДатаОткрытия]])</f>
        <v>44748</v>
      </c>
      <c r="Z55" s="19">
        <f>IF(Таблица1[[#This Row],[Исполнитель4]]="--","--",Таблица1[[#This Row],[ДатаОткрытия]])</f>
        <v>44748</v>
      </c>
      <c r="AA55" s="10" t="str">
        <f ca="1">OFFSET(ТаблМ[],(MATCH(Таблица1[[#This Row],[ЦЕХ]],ТаблМ[Место],0)-1),1,1,1)</f>
        <v>сушильно-очистительный цех</v>
      </c>
      <c r="AB55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сушильно-очистительного цеха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56" spans="1:28" x14ac:dyDescent="0.25">
      <c r="A56" s="6">
        <f t="shared" si="9"/>
        <v>55</v>
      </c>
      <c r="B56">
        <v>270</v>
      </c>
      <c r="C56" s="5">
        <v>44750</v>
      </c>
      <c r="D56" t="s">
        <v>4</v>
      </c>
      <c r="E56" t="s">
        <v>153</v>
      </c>
      <c r="F56" t="s">
        <v>49</v>
      </c>
      <c r="G56" t="s">
        <v>71</v>
      </c>
      <c r="H56" t="s">
        <v>67</v>
      </c>
      <c r="I56" t="s">
        <v>7</v>
      </c>
      <c r="J56" t="s">
        <v>9</v>
      </c>
      <c r="K56" t="s">
        <v>9</v>
      </c>
      <c r="L56" s="16">
        <v>0.375</v>
      </c>
      <c r="M56" s="16">
        <v>0.66666666666666663</v>
      </c>
      <c r="N56" t="s">
        <v>10</v>
      </c>
      <c r="O56" t="s">
        <v>89</v>
      </c>
      <c r="P56" s="10" t="str">
        <f ca="1">OFFSET(ФИОВ[],(MATCH(Таблица1[[#This Row],[Выдан]],ФИОВ[ФИО],0)-1),1,1,1)</f>
        <v>мастер по ремонту оборудования</v>
      </c>
      <c r="Q56" s="9" t="str">
        <f ca="1">OFFSET(ФИОР[],(MATCH(Таблица1[[#This Row],[Исполнитель1]],ФИОР[ФИО],0)-1),1,1,1)</f>
        <v>сварщик</v>
      </c>
      <c r="R56" s="9" t="str">
        <f ca="1">OFFSET(ФИОР[],(MATCH(Таблица1[[#This Row],[Исполнитель2]],ФИОР[ФИО],0)-1),1,1,1)</f>
        <v xml:space="preserve">слесарь по ремонту оборудования </v>
      </c>
      <c r="S56" s="10" t="str">
        <f ca="1">OFFSET(ФИОР[],(MATCH(Таблица1[[#This Row],[Исполнитель3]],ФИОР[ФИО],0)-1),1,1,1)</f>
        <v>--</v>
      </c>
      <c r="T56" s="10" t="str">
        <f ca="1">OFFSET(ФИОР[],(MATCH(Таблица1[[#This Row],[Исполнитель4]],ФИОР[ФИО],0)-1),1,1,1)</f>
        <v>--</v>
      </c>
      <c r="U56" s="9" t="str">
        <f ca="1">OFFSET(ФИООТВ[],(MATCH(Таблица1[[#This Row],[СогласованоС]],ФИООТВ[ФИО],0)-1),1,1,1)</f>
        <v>начальник цеха</v>
      </c>
      <c r="V56" s="10" t="str">
        <f ca="1">OFFSET(ФИООТВ[],(MATCH(Таблица1[[#This Row],[Столбец1]],ФИООТВ[ФИО],0)-1),1,1,1)</f>
        <v>главный инженер</v>
      </c>
      <c r="W56" s="19">
        <f>IF(Таблица1[[#This Row],[Исполнитель1]]="--","--",Таблица1[[#This Row],[ДатаОткрытия]])</f>
        <v>44750</v>
      </c>
      <c r="X56" s="19">
        <f>IF(Таблица1[[#This Row],[Исполнитель2]]="--","--",Таблица1[[#This Row],[ДатаОткрытия]])</f>
        <v>44750</v>
      </c>
      <c r="Y56" s="19" t="str">
        <f>IF(Таблица1[[#This Row],[Исполнитель3]]="--","--",Таблица1[[#This Row],[ДатаОткрытия]])</f>
        <v>--</v>
      </c>
      <c r="Z56" s="19" t="str">
        <f>IF(Таблица1[[#This Row],[Исполнитель4]]="--","--",Таблица1[[#This Row],[ДатаОткрытия]])</f>
        <v>--</v>
      </c>
      <c r="AA56" s="10" t="str">
        <f ca="1">OFFSET(ТаблМ[],(MATCH(Таблица1[[#This Row],[ЦЕХ]],ТаблМ[Место],0)-1),1,1,1)</f>
        <v>сушильно-очистительный цех</v>
      </c>
      <c r="AB56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сушильно-очистительного цеха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57" spans="1:28" x14ac:dyDescent="0.25">
      <c r="A57" s="6">
        <f t="shared" si="9"/>
        <v>56</v>
      </c>
      <c r="B57">
        <v>271</v>
      </c>
      <c r="C57" s="5">
        <v>44750</v>
      </c>
      <c r="D57" t="s">
        <v>4</v>
      </c>
      <c r="E57" t="s">
        <v>154</v>
      </c>
      <c r="F57" t="s">
        <v>49</v>
      </c>
      <c r="G57" t="s">
        <v>155</v>
      </c>
      <c r="H57" t="s">
        <v>6</v>
      </c>
      <c r="I57" t="s">
        <v>5</v>
      </c>
      <c r="J57" t="s">
        <v>9</v>
      </c>
      <c r="K57" t="s">
        <v>9</v>
      </c>
      <c r="L57" s="16">
        <v>0.41666666666666669</v>
      </c>
      <c r="M57" s="16">
        <v>0.66666666666666663</v>
      </c>
      <c r="N57" t="s">
        <v>10</v>
      </c>
      <c r="O57" t="s">
        <v>89</v>
      </c>
      <c r="P57" s="10" t="str">
        <f ca="1">OFFSET(ФИОВ[],(MATCH(Таблица1[[#This Row],[Выдан]],ФИОВ[ФИО],0)-1),1,1,1)</f>
        <v>мастер по ремонту оборудования</v>
      </c>
      <c r="Q57" s="9" t="str">
        <f ca="1">OFFSET(ФИОР[],(MATCH(Таблица1[[#This Row],[Исполнитель1]],ФИОР[ФИО],0)-1),1,1,1)</f>
        <v>сварщик</v>
      </c>
      <c r="R57" s="9" t="str">
        <f ca="1">OFFSET(ФИОР[],(MATCH(Таблица1[[#This Row],[Исполнитель2]],ФИОР[ФИО],0)-1),1,1,1)</f>
        <v xml:space="preserve">слесарь по ремонту оборудования </v>
      </c>
      <c r="S57" s="10" t="str">
        <f ca="1">OFFSET(ФИОР[],(MATCH(Таблица1[[#This Row],[Исполнитель3]],ФИОР[ФИО],0)-1),1,1,1)</f>
        <v>--</v>
      </c>
      <c r="T57" s="10" t="str">
        <f ca="1">OFFSET(ФИОР[],(MATCH(Таблица1[[#This Row],[Исполнитель4]],ФИОР[ФИО],0)-1),1,1,1)</f>
        <v>--</v>
      </c>
      <c r="U57" s="9" t="str">
        <f ca="1">OFFSET(ФИООТВ[],(MATCH(Таблица1[[#This Row],[СогласованоС]],ФИООТВ[ФИО],0)-1),1,1,1)</f>
        <v>начальник цеха</v>
      </c>
      <c r="V57" s="10" t="str">
        <f ca="1">OFFSET(ФИООТВ[],(MATCH(Таблица1[[#This Row],[Столбец1]],ФИООТВ[ФИО],0)-1),1,1,1)</f>
        <v>главный инженер</v>
      </c>
      <c r="W57" s="19">
        <f>IF(Таблица1[[#This Row],[Исполнитель1]]="--","--",Таблица1[[#This Row],[ДатаОткрытия]])</f>
        <v>44750</v>
      </c>
      <c r="X57" s="19">
        <f>IF(Таблица1[[#This Row],[Исполнитель2]]="--","--",Таблица1[[#This Row],[ДатаОткрытия]])</f>
        <v>44750</v>
      </c>
      <c r="Y57" s="19" t="str">
        <f>IF(Таблица1[[#This Row],[Исполнитель3]]="--","--",Таблица1[[#This Row],[ДатаОткрытия]])</f>
        <v>--</v>
      </c>
      <c r="Z57" s="19" t="str">
        <f>IF(Таблица1[[#This Row],[Исполнитель4]]="--","--",Таблица1[[#This Row],[ДатаОткрытия]])</f>
        <v>--</v>
      </c>
      <c r="AA57" s="10" t="str">
        <f ca="1">OFFSET(ТаблМ[],(MATCH(Таблица1[[#This Row],[ЦЕХ]],ТаблМ[Место],0)-1),1,1,1)</f>
        <v>сушильно-очистительный цех</v>
      </c>
      <c r="AB57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сушильно-очистительного цеха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58" spans="1:28" x14ac:dyDescent="0.25">
      <c r="A58" s="6">
        <f t="shared" si="9"/>
        <v>57</v>
      </c>
      <c r="B58">
        <v>274</v>
      </c>
      <c r="C58" s="5">
        <v>44753</v>
      </c>
      <c r="D58" t="s">
        <v>4</v>
      </c>
      <c r="E58" t="s">
        <v>156</v>
      </c>
      <c r="F58" t="s">
        <v>49</v>
      </c>
      <c r="G58" t="s">
        <v>157</v>
      </c>
      <c r="H58" t="s">
        <v>6</v>
      </c>
      <c r="I58" t="s">
        <v>5</v>
      </c>
      <c r="J58" t="s">
        <v>9</v>
      </c>
      <c r="K58" t="s">
        <v>9</v>
      </c>
      <c r="L58" s="16">
        <v>0.45833333333333331</v>
      </c>
      <c r="M58" s="16">
        <v>0.66666666666666663</v>
      </c>
      <c r="N58" t="s">
        <v>10</v>
      </c>
      <c r="O58" t="s">
        <v>89</v>
      </c>
      <c r="P58" s="10" t="str">
        <f ca="1">OFFSET(ФИОВ[],(MATCH(Таблица1[[#This Row],[Выдан]],ФИОВ[ФИО],0)-1),1,1,1)</f>
        <v>мастер по ремонту оборудования</v>
      </c>
      <c r="Q58" s="9" t="str">
        <f ca="1">OFFSET(ФИОР[],(MATCH(Таблица1[[#This Row],[Исполнитель1]],ФИОР[ФИО],0)-1),1,1,1)</f>
        <v>сварщик</v>
      </c>
      <c r="R58" s="9" t="str">
        <f ca="1">OFFSET(ФИОР[],(MATCH(Таблица1[[#This Row],[Исполнитель2]],ФИОР[ФИО],0)-1),1,1,1)</f>
        <v xml:space="preserve">слесарь по ремонту оборудования </v>
      </c>
      <c r="S58" s="10" t="str">
        <f ca="1">OFFSET(ФИОР[],(MATCH(Таблица1[[#This Row],[Исполнитель3]],ФИОР[ФИО],0)-1),1,1,1)</f>
        <v>--</v>
      </c>
      <c r="T58" s="10" t="str">
        <f ca="1">OFFSET(ФИОР[],(MATCH(Таблица1[[#This Row],[Исполнитель4]],ФИОР[ФИО],0)-1),1,1,1)</f>
        <v>--</v>
      </c>
      <c r="U58" s="9" t="str">
        <f ca="1">OFFSET(ФИООТВ[],(MATCH(Таблица1[[#This Row],[СогласованоС]],ФИООТВ[ФИО],0)-1),1,1,1)</f>
        <v>начальник цеха</v>
      </c>
      <c r="V58" s="10" t="str">
        <f ca="1">OFFSET(ФИООТВ[],(MATCH(Таблица1[[#This Row],[Столбец1]],ФИООТВ[ФИО],0)-1),1,1,1)</f>
        <v>главный инженер</v>
      </c>
      <c r="W58" s="19">
        <f>IF(Таблица1[[#This Row],[Исполнитель1]]="--","--",Таблица1[[#This Row],[ДатаОткрытия]])</f>
        <v>44753</v>
      </c>
      <c r="X58" s="19">
        <f>IF(Таблица1[[#This Row],[Исполнитель2]]="--","--",Таблица1[[#This Row],[ДатаОткрытия]])</f>
        <v>44753</v>
      </c>
      <c r="Y58" s="19" t="str">
        <f>IF(Таблица1[[#This Row],[Исполнитель3]]="--","--",Таблица1[[#This Row],[ДатаОткрытия]])</f>
        <v>--</v>
      </c>
      <c r="Z58" s="19" t="str">
        <f>IF(Таблица1[[#This Row],[Исполнитель4]]="--","--",Таблица1[[#This Row],[ДатаОткрытия]])</f>
        <v>--</v>
      </c>
      <c r="AA58" s="10" t="str">
        <f ca="1">OFFSET(ТаблМ[],(MATCH(Таблица1[[#This Row],[ЦЕХ]],ТаблМ[Место],0)-1),1,1,1)</f>
        <v>сушильно-очистительный цех</v>
      </c>
      <c r="AB58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сушильно-очистительного цеха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59" spans="1:28" x14ac:dyDescent="0.25">
      <c r="A59" s="6">
        <f t="shared" si="9"/>
        <v>58</v>
      </c>
      <c r="C59" s="5">
        <v>44754</v>
      </c>
      <c r="D59" t="s">
        <v>4</v>
      </c>
      <c r="E59" t="s">
        <v>158</v>
      </c>
      <c r="F59" t="s">
        <v>49</v>
      </c>
      <c r="G59" t="s">
        <v>71</v>
      </c>
      <c r="H59" t="s">
        <v>6</v>
      </c>
      <c r="I59" t="s">
        <v>5</v>
      </c>
      <c r="J59" t="s">
        <v>9</v>
      </c>
      <c r="K59" t="s">
        <v>9</v>
      </c>
      <c r="L59" s="16">
        <v>0.33333333333333331</v>
      </c>
      <c r="M59" s="16">
        <v>0.66666666666666663</v>
      </c>
      <c r="N59" t="s">
        <v>10</v>
      </c>
      <c r="O59" t="s">
        <v>89</v>
      </c>
      <c r="P59" s="10" t="str">
        <f ca="1">OFFSET(ФИОВ[],(MATCH(Таблица1[[#This Row],[Выдан]],ФИОВ[ФИО],0)-1),1,1,1)</f>
        <v>мастер по ремонту оборудования</v>
      </c>
      <c r="Q59" s="9" t="str">
        <f ca="1">OFFSET(ФИОР[],(MATCH(Таблица1[[#This Row],[Исполнитель1]],ФИОР[ФИО],0)-1),1,1,1)</f>
        <v>сварщик</v>
      </c>
      <c r="R59" s="9" t="str">
        <f ca="1">OFFSET(ФИОР[],(MATCH(Таблица1[[#This Row],[Исполнитель2]],ФИОР[ФИО],0)-1),1,1,1)</f>
        <v xml:space="preserve">слесарь по ремонту оборудования </v>
      </c>
      <c r="S59" s="10" t="str">
        <f ca="1">OFFSET(ФИОР[],(MATCH(Таблица1[[#This Row],[Исполнитель3]],ФИОР[ФИО],0)-1),1,1,1)</f>
        <v>--</v>
      </c>
      <c r="T59" s="10" t="str">
        <f ca="1">OFFSET(ФИОР[],(MATCH(Таблица1[[#This Row],[Исполнитель4]],ФИОР[ФИО],0)-1),1,1,1)</f>
        <v>--</v>
      </c>
      <c r="U59" s="9" t="str">
        <f ca="1">OFFSET(ФИООТВ[],(MATCH(Таблица1[[#This Row],[СогласованоС]],ФИООТВ[ФИО],0)-1),1,1,1)</f>
        <v>начальник цеха</v>
      </c>
      <c r="V59" s="10" t="str">
        <f ca="1">OFFSET(ФИООТВ[],(MATCH(Таблица1[[#This Row],[Столбец1]],ФИООТВ[ФИО],0)-1),1,1,1)</f>
        <v>главный инженер</v>
      </c>
      <c r="W59" s="19">
        <f>IF(Таблица1[[#This Row],[Исполнитель1]]="--","--",Таблица1[[#This Row],[ДатаОткрытия]])</f>
        <v>44754</v>
      </c>
      <c r="X59" s="19">
        <f>IF(Таблица1[[#This Row],[Исполнитель2]]="--","--",Таблица1[[#This Row],[ДатаОткрытия]])</f>
        <v>44754</v>
      </c>
      <c r="Y59" s="19" t="str">
        <f>IF(Таблица1[[#This Row],[Исполнитель3]]="--","--",Таблица1[[#This Row],[ДатаОткрытия]])</f>
        <v>--</v>
      </c>
      <c r="Z59" s="19" t="str">
        <f>IF(Таблица1[[#This Row],[Исполнитель4]]="--","--",Таблица1[[#This Row],[ДатаОткрытия]])</f>
        <v>--</v>
      </c>
      <c r="AA59" s="10" t="str">
        <f ca="1">OFFSET(ТаблМ[],(MATCH(Таблица1[[#This Row],[ЦЕХ]],ТаблМ[Место],0)-1),1,1,1)</f>
        <v>сушильно-очистительный цех</v>
      </c>
      <c r="AB59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сушильно-очистительного цеха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60" spans="1:28" x14ac:dyDescent="0.25">
      <c r="A60" s="6">
        <f t="shared" si="9"/>
        <v>59</v>
      </c>
      <c r="C60" s="5">
        <v>44756</v>
      </c>
      <c r="D60" t="s">
        <v>4</v>
      </c>
      <c r="E60" t="s">
        <v>159</v>
      </c>
      <c r="F60" t="s">
        <v>49</v>
      </c>
      <c r="G60" t="s">
        <v>60</v>
      </c>
      <c r="H60" t="s">
        <v>6</v>
      </c>
      <c r="I60" t="s">
        <v>5</v>
      </c>
      <c r="J60" t="s">
        <v>9</v>
      </c>
      <c r="K60" t="s">
        <v>9</v>
      </c>
      <c r="L60" s="16">
        <v>0.33333333333333331</v>
      </c>
      <c r="M60" s="16">
        <v>0.66666666666666663</v>
      </c>
      <c r="N60" t="s">
        <v>10</v>
      </c>
      <c r="O60" t="s">
        <v>89</v>
      </c>
      <c r="P60" s="10" t="str">
        <f ca="1">OFFSET(ФИОВ[],(MATCH(Таблица1[[#This Row],[Выдан]],ФИОВ[ФИО],0)-1),1,1,1)</f>
        <v>мастер по ремонту оборудования</v>
      </c>
      <c r="Q60" s="9" t="str">
        <f ca="1">OFFSET(ФИОР[],(MATCH(Таблица1[[#This Row],[Исполнитель1]],ФИОР[ФИО],0)-1),1,1,1)</f>
        <v>сварщик</v>
      </c>
      <c r="R60" s="9" t="str">
        <f ca="1">OFFSET(ФИОР[],(MATCH(Таблица1[[#This Row],[Исполнитель2]],ФИОР[ФИО],0)-1),1,1,1)</f>
        <v xml:space="preserve">слесарь по ремонту оборудования </v>
      </c>
      <c r="S60" s="10" t="str">
        <f ca="1">OFFSET(ФИОР[],(MATCH(Таблица1[[#This Row],[Исполнитель3]],ФИОР[ФИО],0)-1),1,1,1)</f>
        <v>--</v>
      </c>
      <c r="T60" s="10" t="str">
        <f ca="1">OFFSET(ФИОР[],(MATCH(Таблица1[[#This Row],[Исполнитель4]],ФИОР[ФИО],0)-1),1,1,1)</f>
        <v>--</v>
      </c>
      <c r="U60" s="9" t="str">
        <f ca="1">OFFSET(ФИООТВ[],(MATCH(Таблица1[[#This Row],[СогласованоС]],ФИООТВ[ФИО],0)-1),1,1,1)</f>
        <v>начальник цеха</v>
      </c>
      <c r="V60" s="10" t="str">
        <f ca="1">OFFSET(ФИООТВ[],(MATCH(Таблица1[[#This Row],[Столбец1]],ФИООТВ[ФИО],0)-1),1,1,1)</f>
        <v>главный инженер</v>
      </c>
      <c r="W60" s="19">
        <f>IF(Таблица1[[#This Row],[Исполнитель1]]="--","--",Таблица1[[#This Row],[ДатаОткрытия]])</f>
        <v>44756</v>
      </c>
      <c r="X60" s="19">
        <f>IF(Таблица1[[#This Row],[Исполнитель2]]="--","--",Таблица1[[#This Row],[ДатаОткрытия]])</f>
        <v>44756</v>
      </c>
      <c r="Y60" s="19" t="str">
        <f>IF(Таблица1[[#This Row],[Исполнитель3]]="--","--",Таблица1[[#This Row],[ДатаОткрытия]])</f>
        <v>--</v>
      </c>
      <c r="Z60" s="19" t="str">
        <f>IF(Таблица1[[#This Row],[Исполнитель4]]="--","--",Таблица1[[#This Row],[ДатаОткрытия]])</f>
        <v>--</v>
      </c>
      <c r="AA60" s="10" t="str">
        <f ca="1">OFFSET(ТаблМ[],(MATCH(Таблица1[[#This Row],[ЦЕХ]],ТаблМ[Место],0)-1),1,1,1)</f>
        <v>сушильно-очистительный цех</v>
      </c>
      <c r="AB60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сушильно-очистительного цеха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61" spans="1:28" x14ac:dyDescent="0.25">
      <c r="A61" s="6">
        <f>A60+1</f>
        <v>60</v>
      </c>
      <c r="B61">
        <v>311</v>
      </c>
      <c r="C61" s="5">
        <v>44783</v>
      </c>
      <c r="D61" t="s">
        <v>33</v>
      </c>
      <c r="E61" t="s">
        <v>160</v>
      </c>
      <c r="F61" t="s">
        <v>49</v>
      </c>
      <c r="G61" t="s">
        <v>71</v>
      </c>
      <c r="H61" t="s">
        <v>6</v>
      </c>
      <c r="I61" t="s">
        <v>67</v>
      </c>
      <c r="J61" t="s">
        <v>7</v>
      </c>
      <c r="K61" t="s">
        <v>9</v>
      </c>
      <c r="L61" s="16">
        <v>0.375</v>
      </c>
      <c r="M61" s="16">
        <v>0.66666666666666663</v>
      </c>
      <c r="N61" t="s">
        <v>10</v>
      </c>
      <c r="O61" t="s">
        <v>89</v>
      </c>
      <c r="P61" s="10" t="str">
        <f ca="1">OFFSET(ФИОВ[],(MATCH(Таблица1[[#This Row],[Выдан]],ФИОВ[ФИО],0)-1),1,1,1)</f>
        <v>начальник РМУ</v>
      </c>
      <c r="Q61" s="9" t="str">
        <f ca="1">OFFSET(ФИОР[],(MATCH(Таблица1[[#This Row],[Исполнитель1]],ФИОР[ФИО],0)-1),1,1,1)</f>
        <v>сварщик</v>
      </c>
      <c r="R61" s="9" t="str">
        <f ca="1">OFFSET(ФИОР[],(MATCH(Таблица1[[#This Row],[Исполнитель2]],ФИОР[ФИО],0)-1),1,1,1)</f>
        <v>сварщик</v>
      </c>
      <c r="S61" s="10" t="str">
        <f ca="1">OFFSET(ФИОР[],(MATCH(Таблица1[[#This Row],[Исполнитель3]],ФИОР[ФИО],0)-1),1,1,1)</f>
        <v xml:space="preserve">слесарь по ремонту оборудования </v>
      </c>
      <c r="T61" s="10" t="str">
        <f ca="1">OFFSET(ФИОР[],(MATCH(Таблица1[[#This Row],[Исполнитель4]],ФИОР[ФИО],0)-1),1,1,1)</f>
        <v>--</v>
      </c>
      <c r="U61" s="9" t="str">
        <f ca="1">OFFSET(ФИООТВ[],(MATCH(Таблица1[[#This Row],[СогласованоС]],ФИООТВ[ФИО],0)-1),1,1,1)</f>
        <v>начальник цеха</v>
      </c>
      <c r="V61" s="10" t="str">
        <f ca="1">OFFSET(ФИООТВ[],(MATCH(Таблица1[[#This Row],[Столбец1]],ФИООТВ[ФИО],0)-1),1,1,1)</f>
        <v>главный инженер</v>
      </c>
      <c r="W61" s="19">
        <f>IF(Таблица1[[#This Row],[Исполнитель1]]="--","--",Таблица1[[#This Row],[ДатаОткрытия]])</f>
        <v>44783</v>
      </c>
      <c r="X61" s="19">
        <f>IF(Таблица1[[#This Row],[Исполнитель2]]="--","--",Таблица1[[#This Row],[ДатаОткрытия]])</f>
        <v>44783</v>
      </c>
      <c r="Y61" s="19">
        <f>IF(Таблица1[[#This Row],[Исполнитель3]]="--","--",Таблица1[[#This Row],[ДатаОткрытия]])</f>
        <v>44783</v>
      </c>
      <c r="Z61" s="19" t="str">
        <f>IF(Таблица1[[#This Row],[Исполнитель4]]="--","--",Таблица1[[#This Row],[ДатаОткрытия]])</f>
        <v>--</v>
      </c>
      <c r="AA61" s="10" t="str">
        <f ca="1">OFFSET(ТаблМ[],(MATCH(Таблица1[[#This Row],[ЦЕХ]],ТаблМ[Место],0)-1),1,1,1)</f>
        <v>сушильно-очистительный цех</v>
      </c>
      <c r="AB61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сушильно-очистительного цеха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62" spans="1:28" x14ac:dyDescent="0.25">
      <c r="A62" s="6">
        <v>61</v>
      </c>
      <c r="B62">
        <v>314</v>
      </c>
      <c r="C62" s="5">
        <v>44785</v>
      </c>
      <c r="D62" t="s">
        <v>33</v>
      </c>
      <c r="E62" t="s">
        <v>166</v>
      </c>
      <c r="F62" t="s">
        <v>49</v>
      </c>
      <c r="G62" t="s">
        <v>167</v>
      </c>
      <c r="H62" t="s">
        <v>6</v>
      </c>
      <c r="I62" t="s">
        <v>67</v>
      </c>
      <c r="J62" t="s">
        <v>7</v>
      </c>
      <c r="K62" t="s">
        <v>9</v>
      </c>
      <c r="L62" s="16">
        <v>0.33333333333333331</v>
      </c>
      <c r="M62" s="16">
        <v>0.66666666666666663</v>
      </c>
      <c r="N62" t="s">
        <v>10</v>
      </c>
      <c r="O62" t="s">
        <v>89</v>
      </c>
      <c r="P62" s="10" t="str">
        <f ca="1">OFFSET(ФИОВ[],(MATCH(Таблица1[[#This Row],[Выдан]],ФИОВ[ФИО],0)-1),1,1,1)</f>
        <v>начальник РМУ</v>
      </c>
      <c r="Q62" s="9" t="str">
        <f ca="1">OFFSET(ФИОР[],(MATCH(Таблица1[[#This Row],[Исполнитель1]],ФИОР[ФИО],0)-1),1,1,1)</f>
        <v>сварщик</v>
      </c>
      <c r="R62" s="9" t="str">
        <f ca="1">OFFSET(ФИОР[],(MATCH(Таблица1[[#This Row],[Исполнитель2]],ФИОР[ФИО],0)-1),1,1,1)</f>
        <v>сварщик</v>
      </c>
      <c r="S62" s="10" t="str">
        <f ca="1">OFFSET(ФИОР[],(MATCH(Таблица1[[#This Row],[Исполнитель3]],ФИОР[ФИО],0)-1),1,1,1)</f>
        <v xml:space="preserve">слесарь по ремонту оборудования </v>
      </c>
      <c r="T62" s="10" t="str">
        <f ca="1">OFFSET(ФИОР[],(MATCH(Таблица1[[#This Row],[Исполнитель4]],ФИОР[ФИО],0)-1),1,1,1)</f>
        <v>--</v>
      </c>
      <c r="U62" s="9" t="str">
        <f ca="1">OFFSET(ФИООТВ[],(MATCH(Таблица1[[#This Row],[СогласованоС]],ФИООТВ[ФИО],0)-1),1,1,1)</f>
        <v>начальник цеха</v>
      </c>
      <c r="V62" s="10" t="str">
        <f ca="1">OFFSET(ФИООТВ[],(MATCH(Таблица1[[#This Row],[Столбец1]],ФИООТВ[ФИО],0)-1),1,1,1)</f>
        <v>главный инженер</v>
      </c>
      <c r="W62" s="19">
        <f>IF(Таблица1[[#This Row],[Исполнитель1]]="--","--",Таблица1[[#This Row],[ДатаОткрытия]])</f>
        <v>44785</v>
      </c>
      <c r="X62" s="19">
        <f>IF(Таблица1[[#This Row],[Исполнитель2]]="--","--",Таблица1[[#This Row],[ДатаОткрытия]])</f>
        <v>44785</v>
      </c>
      <c r="Y62" s="19">
        <f>IF(Таблица1[[#This Row],[Исполнитель3]]="--","--",Таблица1[[#This Row],[ДатаОткрытия]])</f>
        <v>44785</v>
      </c>
      <c r="Z62" s="19" t="str">
        <f>IF(Таблица1[[#This Row],[Исполнитель4]]="--","--",Таблица1[[#This Row],[ДатаОткрытия]])</f>
        <v>--</v>
      </c>
      <c r="AA62" s="10" t="str">
        <f ca="1">OFFSET(ТаблМ[],(MATCH(Таблица1[[#This Row],[ЦЕХ]],ТаблМ[Место],0)-1),1,1,1)</f>
        <v>сушильно-очистительный цех</v>
      </c>
      <c r="AB62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сушильно-очистительного цеха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63" spans="1:28" x14ac:dyDescent="0.25">
      <c r="A63" s="6">
        <f>A62+1</f>
        <v>62</v>
      </c>
      <c r="B63">
        <v>322</v>
      </c>
      <c r="C63" s="5">
        <v>44788</v>
      </c>
      <c r="D63" t="s">
        <v>33</v>
      </c>
      <c r="E63" t="s">
        <v>166</v>
      </c>
      <c r="F63" t="s">
        <v>49</v>
      </c>
      <c r="G63" t="s">
        <v>167</v>
      </c>
      <c r="H63" t="s">
        <v>67</v>
      </c>
      <c r="I63" t="s">
        <v>5</v>
      </c>
      <c r="J63" t="s">
        <v>9</v>
      </c>
      <c r="K63" t="s">
        <v>9</v>
      </c>
      <c r="L63" s="16">
        <v>0.33333333333333331</v>
      </c>
      <c r="M63" s="16">
        <v>0.66666666666666663</v>
      </c>
      <c r="N63" t="s">
        <v>10</v>
      </c>
      <c r="O63" t="s">
        <v>89</v>
      </c>
      <c r="P63" s="10" t="str">
        <f ca="1">OFFSET(ФИОВ[],(MATCH(Таблица1[[#This Row],[Выдан]],ФИОВ[ФИО],0)-1),1,1,1)</f>
        <v>начальник РМУ</v>
      </c>
      <c r="Q63" s="9" t="str">
        <f ca="1">OFFSET(ФИОР[],(MATCH(Таблица1[[#This Row],[Исполнитель1]],ФИОР[ФИО],0)-1),1,1,1)</f>
        <v>сварщик</v>
      </c>
      <c r="R63" s="9" t="str">
        <f ca="1">OFFSET(ФИОР[],(MATCH(Таблица1[[#This Row],[Исполнитель2]],ФИОР[ФИО],0)-1),1,1,1)</f>
        <v xml:space="preserve">слесарь по ремонту оборудования </v>
      </c>
      <c r="S63" s="10" t="str">
        <f ca="1">OFFSET(ФИОР[],(MATCH(Таблица1[[#This Row],[Исполнитель3]],ФИОР[ФИО],0)-1),1,1,1)</f>
        <v>--</v>
      </c>
      <c r="T63" s="10" t="str">
        <f ca="1">OFFSET(ФИОР[],(MATCH(Таблица1[[#This Row],[Исполнитель4]],ФИОР[ФИО],0)-1),1,1,1)</f>
        <v>--</v>
      </c>
      <c r="U63" s="9" t="str">
        <f ca="1">OFFSET(ФИООТВ[],(MATCH(Таблица1[[#This Row],[СогласованоС]],ФИООТВ[ФИО],0)-1),1,1,1)</f>
        <v>начальник цеха</v>
      </c>
      <c r="V63" s="10" t="str">
        <f ca="1">OFFSET(ФИООТВ[],(MATCH(Таблица1[[#This Row],[Столбец1]],ФИООТВ[ФИО],0)-1),1,1,1)</f>
        <v>главный инженер</v>
      </c>
      <c r="W63" s="19">
        <f>IF(Таблица1[[#This Row],[Исполнитель1]]="--","--",Таблица1[[#This Row],[ДатаОткрытия]])</f>
        <v>44788</v>
      </c>
      <c r="X63" s="19">
        <f>IF(Таблица1[[#This Row],[Исполнитель2]]="--","--",Таблица1[[#This Row],[ДатаОткрытия]])</f>
        <v>44788</v>
      </c>
      <c r="Y63" s="19" t="str">
        <f>IF(Таблица1[[#This Row],[Исполнитель3]]="--","--",Таблица1[[#This Row],[ДатаОткрытия]])</f>
        <v>--</v>
      </c>
      <c r="Z63" s="19" t="str">
        <f>IF(Таблица1[[#This Row],[Исполнитель4]]="--","--",Таблица1[[#This Row],[ДатаОткрытия]])</f>
        <v>--</v>
      </c>
      <c r="AA63" s="10" t="str">
        <f ca="1">OFFSET(ТаблМ[],(MATCH(Таблица1[[#This Row],[ЦЕХ]],ТаблМ[Место],0)-1),1,1,1)</f>
        <v>сушильно-очистительный цех</v>
      </c>
      <c r="AB63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сушильно-очистительного цеха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  <row r="64" spans="1:28" x14ac:dyDescent="0.25">
      <c r="A64" s="6">
        <f>A63+1</f>
        <v>63</v>
      </c>
      <c r="B64">
        <v>333</v>
      </c>
      <c r="C64" s="5">
        <v>44788</v>
      </c>
      <c r="D64" t="s">
        <v>33</v>
      </c>
      <c r="E64" t="s">
        <v>166</v>
      </c>
      <c r="F64" t="s">
        <v>49</v>
      </c>
      <c r="G64" t="s">
        <v>167</v>
      </c>
      <c r="H64" t="s">
        <v>145</v>
      </c>
      <c r="I64" t="s">
        <v>145</v>
      </c>
      <c r="J64" t="s">
        <v>145</v>
      </c>
      <c r="K64" t="s">
        <v>145</v>
      </c>
      <c r="L64" s="16">
        <v>0.33333333333333331</v>
      </c>
      <c r="M64" s="16">
        <v>0.66666666666666663</v>
      </c>
      <c r="N64" t="s">
        <v>10</v>
      </c>
      <c r="O64" t="s">
        <v>89</v>
      </c>
      <c r="P64" s="10" t="str">
        <f ca="1">OFFSET(ФИОВ[],(MATCH(Таблица1[[#This Row],[Выдан]],ФИОВ[ФИО],0)-1),1,1,1)</f>
        <v>начальник РМУ</v>
      </c>
      <c r="Q64" s="9" t="str">
        <f ca="1">OFFSET(ФИОР[],(MATCH(Таблица1[[#This Row],[Исполнитель1]],ФИОР[ФИО],0)-1),1,1,1)</f>
        <v xml:space="preserve">товарный оператор </v>
      </c>
      <c r="R64" s="9" t="str">
        <f ca="1">OFFSET(ФИОР[],(MATCH(Таблица1[[#This Row],[Исполнитель2]],ФИОР[ФИО],0)-1),1,1,1)</f>
        <v xml:space="preserve">товарный оператор </v>
      </c>
      <c r="S64" s="10" t="str">
        <f ca="1">OFFSET(ФИОР[],(MATCH(Таблица1[[#This Row],[Исполнитель3]],ФИОР[ФИО],0)-1),1,1,1)</f>
        <v xml:space="preserve">товарный оператор </v>
      </c>
      <c r="T64" s="10" t="str">
        <f ca="1">OFFSET(ФИОР[],(MATCH(Таблица1[[#This Row],[Исполнитель4]],ФИОР[ФИО],0)-1),1,1,1)</f>
        <v xml:space="preserve">товарный оператор </v>
      </c>
      <c r="U64" s="9" t="str">
        <f ca="1">OFFSET(ФИООТВ[],(MATCH(Таблица1[[#This Row],[СогласованоС]],ФИООТВ[ФИО],0)-1),1,1,1)</f>
        <v>начальник цеха</v>
      </c>
      <c r="V64" s="10" t="str">
        <f ca="1">OFFSET(ФИООТВ[],(MATCH(Таблица1[[#This Row],[Столбец1]],ФИООТВ[ФИО],0)-1),1,1,1)</f>
        <v>главный инженер</v>
      </c>
      <c r="W64" s="19">
        <f>IF(Таблица1[[#This Row],[Исполнитель1]]="--","--",Таблица1[[#This Row],[ДатаОткрытия]])</f>
        <v>44788</v>
      </c>
      <c r="X64" s="19">
        <f>IF(Таблица1[[#This Row],[Исполнитель2]]="--","--",Таблица1[[#This Row],[ДатаОткрытия]])</f>
        <v>44788</v>
      </c>
      <c r="Y64" s="19">
        <f>IF(Таблица1[[#This Row],[Исполнитель3]]="--","--",Таблица1[[#This Row],[ДатаОткрытия]])</f>
        <v>44788</v>
      </c>
      <c r="Z64" s="19">
        <f>IF(Таблица1[[#This Row],[Исполнитель4]]="--","--",Таблица1[[#This Row],[ДатаОткрытия]])</f>
        <v>44788</v>
      </c>
      <c r="AA64" s="10" t="str">
        <f ca="1">OFFSET(ТаблМ[],(MATCH(Таблица1[[#This Row],[ЦЕХ]],ТаблМ[Место],0)-1),1,1,1)</f>
        <v>сушильно-очистительный цех</v>
      </c>
      <c r="AB64" s="10" t="str">
        <f ca="1">OFFSET(ТаблМ[],(MATCH(Таблица1[[#This Row],[ЦЕХ]],ТаблМ[Место],0)-1),2,1,1)</f>
        <v>Ответственному лицу за подготовительные работы оповестить сотрудников сушильно-очистительного цеха о начале работ, провести инструктаж с производителями работ с записью в наряде-допуске; очистить помещения и конструктивных элементы здания от горючих продуктов и пыли в зоне проведения огневых работ. Место проведение огневых работ обеспечить первичными средствами пожаротушения: огнетушителем ОП-5 1 шт., ведро с водой. К выполнению огневых работ приступать только с разрешения лица, ответственного за проведение огневых работ.</v>
      </c>
    </row>
  </sheetData>
  <dataConsolidate/>
  <dataValidations count="4">
    <dataValidation type="list" allowBlank="1" showInputMessage="1" showErrorMessage="1" sqref="N2:O64" xr:uid="{00000000-0002-0000-0000-000000000000}">
      <formula1>INDIRECT("ФИОотв[фио]")</formula1>
    </dataValidation>
    <dataValidation type="list" allowBlank="1" showInputMessage="1" showErrorMessage="1" sqref="D2:D64" xr:uid="{00000000-0002-0000-0000-000001000000}">
      <formula1>INDIRECT("ФИОВ[фио]")</formula1>
    </dataValidation>
    <dataValidation type="list" allowBlank="1" showInputMessage="1" showErrorMessage="1" sqref="H2:K64" xr:uid="{00000000-0002-0000-0000-000002000000}">
      <formula1>INDIRECT("ФИОр[фио]")</formula1>
    </dataValidation>
    <dataValidation type="list" allowBlank="1" showInputMessage="1" showErrorMessage="1" sqref="F2:F64" xr:uid="{00000000-0002-0000-0000-000003000000}">
      <formula1>INDIRECT("ТАБЛМ[Место]")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5"/>
  <sheetViews>
    <sheetView workbookViewId="0">
      <selection activeCell="B21" sqref="B21"/>
    </sheetView>
  </sheetViews>
  <sheetFormatPr defaultRowHeight="15" x14ac:dyDescent="0.25"/>
  <cols>
    <col min="1" max="1" width="32.7109375" bestFit="1" customWidth="1"/>
    <col min="2" max="2" width="34.28515625" bestFit="1" customWidth="1"/>
    <col min="4" max="4" width="16" bestFit="1" customWidth="1"/>
    <col min="5" max="5" width="34.28515625" bestFit="1" customWidth="1"/>
    <col min="7" max="7" width="13.5703125" bestFit="1" customWidth="1"/>
    <col min="8" max="8" width="34" bestFit="1" customWidth="1"/>
    <col min="11" max="11" width="10.5703125" customWidth="1"/>
    <col min="12" max="12" width="25.42578125" customWidth="1"/>
    <col min="13" max="13" width="14.140625" customWidth="1"/>
  </cols>
  <sheetData>
    <row r="1" spans="1:13" x14ac:dyDescent="0.25">
      <c r="A1" s="1" t="s">
        <v>3</v>
      </c>
      <c r="B1" s="1" t="s">
        <v>1</v>
      </c>
      <c r="D1" s="1" t="s">
        <v>3</v>
      </c>
      <c r="E1" s="1" t="s">
        <v>1</v>
      </c>
      <c r="G1" s="1" t="s">
        <v>3</v>
      </c>
      <c r="H1" s="1" t="s">
        <v>1</v>
      </c>
      <c r="K1" t="s">
        <v>46</v>
      </c>
      <c r="L1" t="s">
        <v>53</v>
      </c>
      <c r="M1" t="s">
        <v>47</v>
      </c>
    </row>
    <row r="2" spans="1:13" ht="15.75" x14ac:dyDescent="0.25">
      <c r="A2" s="2" t="s">
        <v>5</v>
      </c>
      <c r="B2" s="2" t="s">
        <v>32</v>
      </c>
      <c r="D2" s="4" t="s">
        <v>9</v>
      </c>
      <c r="E2" s="4" t="s">
        <v>9</v>
      </c>
      <c r="G2" s="2" t="s">
        <v>33</v>
      </c>
      <c r="H2" s="2" t="s">
        <v>38</v>
      </c>
      <c r="K2" t="s">
        <v>48</v>
      </c>
      <c r="L2" t="s">
        <v>13</v>
      </c>
      <c r="M2" s="8" t="s">
        <v>165</v>
      </c>
    </row>
    <row r="3" spans="1:13" x14ac:dyDescent="0.25">
      <c r="A3" s="2" t="s">
        <v>6</v>
      </c>
      <c r="B3" s="2" t="s">
        <v>39</v>
      </c>
      <c r="D3" s="2" t="s">
        <v>44</v>
      </c>
      <c r="E3" s="3" t="s">
        <v>45</v>
      </c>
      <c r="G3" s="2" t="s">
        <v>4</v>
      </c>
      <c r="H3" s="2" t="s">
        <v>11</v>
      </c>
      <c r="K3" t="s">
        <v>49</v>
      </c>
      <c r="L3" t="s">
        <v>50</v>
      </c>
      <c r="M3" s="8" t="s">
        <v>164</v>
      </c>
    </row>
    <row r="4" spans="1:13" x14ac:dyDescent="0.25">
      <c r="A4" s="3" t="s">
        <v>7</v>
      </c>
      <c r="B4" s="3" t="s">
        <v>32</v>
      </c>
      <c r="D4" s="2" t="s">
        <v>14</v>
      </c>
      <c r="E4" s="2" t="s">
        <v>15</v>
      </c>
      <c r="G4" s="3" t="s">
        <v>35</v>
      </c>
      <c r="H4" s="3" t="s">
        <v>36</v>
      </c>
      <c r="K4" t="s">
        <v>55</v>
      </c>
      <c r="L4" t="s">
        <v>55</v>
      </c>
      <c r="M4" s="8" t="s">
        <v>163</v>
      </c>
    </row>
    <row r="5" spans="1:13" x14ac:dyDescent="0.25">
      <c r="A5" s="11" t="s">
        <v>67</v>
      </c>
      <c r="B5" s="2" t="s">
        <v>39</v>
      </c>
      <c r="D5" s="2" t="s">
        <v>62</v>
      </c>
      <c r="E5" s="2" t="s">
        <v>63</v>
      </c>
      <c r="G5" s="2"/>
      <c r="H5" s="2"/>
      <c r="K5" t="s">
        <v>109</v>
      </c>
      <c r="L5" t="s">
        <v>112</v>
      </c>
      <c r="M5" s="8" t="s">
        <v>162</v>
      </c>
    </row>
    <row r="6" spans="1:13" x14ac:dyDescent="0.25">
      <c r="A6" s="11" t="s">
        <v>69</v>
      </c>
      <c r="B6" s="3" t="s">
        <v>32</v>
      </c>
      <c r="D6" s="2" t="s">
        <v>10</v>
      </c>
      <c r="E6" s="2" t="s">
        <v>12</v>
      </c>
      <c r="G6" s="3"/>
      <c r="H6" s="3"/>
      <c r="K6" t="s">
        <v>119</v>
      </c>
      <c r="L6" t="s">
        <v>119</v>
      </c>
      <c r="M6" s="8" t="s">
        <v>161</v>
      </c>
    </row>
    <row r="7" spans="1:13" x14ac:dyDescent="0.25">
      <c r="A7" s="11" t="s">
        <v>97</v>
      </c>
      <c r="B7" s="11" t="s">
        <v>94</v>
      </c>
      <c r="D7" s="3" t="s">
        <v>40</v>
      </c>
      <c r="E7" s="2" t="s">
        <v>15</v>
      </c>
      <c r="G7" s="3"/>
      <c r="H7" s="3"/>
    </row>
    <row r="8" spans="1:13" x14ac:dyDescent="0.25">
      <c r="A8" s="11" t="s">
        <v>141</v>
      </c>
      <c r="B8" s="11" t="s">
        <v>142</v>
      </c>
      <c r="D8" s="3" t="s">
        <v>8</v>
      </c>
      <c r="E8" s="2" t="s">
        <v>16</v>
      </c>
      <c r="G8" s="7"/>
      <c r="H8" s="7"/>
    </row>
    <row r="9" spans="1:13" x14ac:dyDescent="0.25">
      <c r="A9" s="11" t="s">
        <v>145</v>
      </c>
      <c r="B9" s="11" t="s">
        <v>146</v>
      </c>
      <c r="D9" s="3" t="s">
        <v>34</v>
      </c>
      <c r="E9" s="3" t="s">
        <v>15</v>
      </c>
    </row>
    <row r="10" spans="1:13" x14ac:dyDescent="0.25">
      <c r="A10" s="11" t="s">
        <v>148</v>
      </c>
      <c r="B10" s="11" t="s">
        <v>147</v>
      </c>
      <c r="D10" s="3" t="s">
        <v>68</v>
      </c>
      <c r="E10" s="2" t="s">
        <v>15</v>
      </c>
    </row>
    <row r="11" spans="1:13" x14ac:dyDescent="0.25">
      <c r="A11" s="7" t="s">
        <v>9</v>
      </c>
      <c r="B11" s="7" t="s">
        <v>9</v>
      </c>
      <c r="D11" s="3" t="s">
        <v>89</v>
      </c>
      <c r="E11" s="3" t="s">
        <v>91</v>
      </c>
    </row>
    <row r="12" spans="1:13" x14ac:dyDescent="0.25">
      <c r="D12" s="3" t="s">
        <v>93</v>
      </c>
      <c r="E12" s="3" t="s">
        <v>92</v>
      </c>
    </row>
    <row r="13" spans="1:13" x14ac:dyDescent="0.25">
      <c r="D13" s="3" t="s">
        <v>110</v>
      </c>
      <c r="E13" s="3" t="s">
        <v>111</v>
      </c>
    </row>
    <row r="14" spans="1:13" x14ac:dyDescent="0.25">
      <c r="D14" s="3" t="s">
        <v>33</v>
      </c>
      <c r="E14" s="3" t="s">
        <v>38</v>
      </c>
    </row>
    <row r="15" spans="1:13" x14ac:dyDescent="0.25">
      <c r="D15" s="3" t="s">
        <v>125</v>
      </c>
      <c r="E15" s="2" t="s">
        <v>16</v>
      </c>
    </row>
  </sheetData>
  <pageMargins left="0.7" right="0.7" top="0.75" bottom="0.75" header="0.3" footer="0.3"/>
  <pageSetup paperSize="9" orientation="portrait" r:id="rId1"/>
  <tableParts count="4"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Огневые</vt:lpstr>
      <vt:lpstr>ФИО</vt:lpstr>
      <vt:lpstr>ФИО!ZAP2BM03KT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2022-08-15T14:09:42Z</dcterms:modified>
</cp:coreProperties>
</file>